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GOBIERNO\PERIODO 2024-2027\AÑO 2025\PROPOSICIONES 2025\CUESTIONARIOS Y RESPUESTAS\Proposición 646 (15-05-2025)\RESPUESTAS\ANEXO SECRETARIA DE GOBIERNO\"/>
    </mc:Choice>
  </mc:AlternateContent>
  <xr:revisionPtr revIDLastSave="0" documentId="8_{DB27A84E-7253-454B-916A-AABC531FBF26}" xr6:coauthVersionLast="36" xr6:coauthVersionMax="36" xr10:uidLastSave="{00000000-0000-0000-0000-000000000000}"/>
  <bookViews>
    <workbookView xWindow="0" yWindow="0" windowWidth="20490" windowHeight="6945" xr2:uid="{F5AD8204-3F4C-44A2-A33D-E8EF223BE75A}"/>
  </bookViews>
  <sheets>
    <sheet name="Palenquera" sheetId="1" r:id="rId1"/>
    <sheet name="Negras, Afrocolombianas" sheetId="2" r:id="rId2"/>
    <sheet name="Pueblos Indígenas" sheetId="3" r:id="rId3"/>
    <sheet name="Pueblo Rrom o Gitano" sheetId="4" r:id="rId4"/>
    <sheet name="Comunidad Raizal"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H17" i="3" l="1"/>
</calcChain>
</file>

<file path=xl/sharedStrings.xml><?xml version="1.0" encoding="utf-8"?>
<sst xmlns="http://schemas.openxmlformats.org/spreadsheetml/2006/main" count="472" uniqueCount="210">
  <si>
    <t>Acciones Afirmativas Concertadas entre la Secretaría Distrital de la Mujer y  la Comunidad Palenquera</t>
  </si>
  <si>
    <t>Garantizar que las Mujeres Palenqueras sean  formadas en Tecnologías  de la Información y Comunicación (TIC),   donde accedan a cursos en los Centros de Inclusión Digital. Se proveerá acompañamiento para garantizar un proceso con enfoque diferencial, teniendo en cuenta la cosmovisión de la comunidad palenquera con enfoque de género.</t>
  </si>
  <si>
    <t>La SDMujer brindará (10) reuniones de asistencia técnica al sector de Secretaría de Desarrollo Económico para trabajar con las mujeres Palenqueras, con enfoque diferencial.</t>
  </si>
  <si>
    <t xml:space="preserve">Vincular a mujeres a procesos de formación en habilidades financieras y socioemocionales para que las mujeres pertenecientes a la comunidad Palenquera que ejerzan el trabajo de cuidado no remunerado puedan empoderarse económicamente para la vida. </t>
  </si>
  <si>
    <t xml:space="preserve">
Vincular e incluir las particularidades de las mujeres Palenqueras según sus usos y costumbres, en el sistema de cuidado.  
</t>
  </si>
  <si>
    <t>Apoyar la comunidad Palenquera, técnica, financiera y logísticamente en los eventos de Conmemoración.  Con el fin de  eliminar estereotipos y visibilizar  el papel de la mujer  Palenquera en la construcción de ciudad y país.</t>
  </si>
  <si>
    <t xml:space="preserve">Vincular a niñas, adolescentes , jóvenes  y mujeres adultas y mayores de la comunidad Palenquera a los procesos de empoderamiento y liderazgo que ofrece la Secretaría de la Mujer, teniendo en cuenta su cosmovisión.   </t>
  </si>
  <si>
    <t xml:space="preserve">Fortalecimiento de los aspectos administrativos, financieros, técnicos, políticos y sociales de los grupos, colectivos, organizaciones y redes de mujeres a través de procesos formativos. Con enfoque diferencial frente a los derechos de las mujeres (de género y diferencial), que contemple las particularidades dadas por sus múltiples identidades, orientaciones, edades, condiciones, situaciones y procedencias.                                           </t>
  </si>
  <si>
    <t xml:space="preserve">Se vinculan 10 mujeres Palanqueras a acciones de formación en planeación y presupuesto participativo sensible al género   </t>
  </si>
  <si>
    <t>Socialización del CONPES de la PPMYEG y su plan de acción.</t>
  </si>
  <si>
    <t xml:space="preserve">Contratación de (1) Mujer Palenquera para la implementación de planes, programas y proyectos de la Direcció de Enfoque Diferencial en la  Secretaría Distrital de la Mujer . </t>
  </si>
  <si>
    <t>Acción Afirmativa</t>
  </si>
  <si>
    <t>Presupuesto Ejecutado 2021</t>
  </si>
  <si>
    <t>Presupuesto Ejecutado 2022</t>
  </si>
  <si>
    <t>Presupuesto Ejecutado 2023</t>
  </si>
  <si>
    <t>Presupuesto Ejecutado 2024</t>
  </si>
  <si>
    <t>Presupuesto Asignado (2020-2024)</t>
  </si>
  <si>
    <t>Presupuesto Ejecutado 2020</t>
  </si>
  <si>
    <t>Programa General del PDD (2020-2024)</t>
  </si>
  <si>
    <t>Meta Sectorial</t>
  </si>
  <si>
    <t>Proyecto de inversión</t>
  </si>
  <si>
    <t>Igualdad de oportunidades y desarrollo de capacidades para las mujeres</t>
  </si>
  <si>
    <t>Aumentar en un 30% el número de mujeres formadas en los centros de inclusión digital</t>
  </si>
  <si>
    <t xml:space="preserve"> Desarrollo de capacidades para aumentar la autonomía y empoderamiento de las mujeres en todas sus diversidades en Bogotá. 
</t>
  </si>
  <si>
    <t>Diseñar acciones afirmativas con enfoque diferencial, para desarrollar capacidades y promover el bienestar socio emocional y los derechos de las mujeres en todas sus diversidades, en los sectores de la administración distrital y en las localidades en Bogotá</t>
  </si>
  <si>
    <t>Implementación de acciones afirmativas dirigidas a las mujeres con enfoque diferencial y de género en Bogotá</t>
  </si>
  <si>
    <t xml:space="preserve">Gobierno abierto </t>
  </si>
  <si>
    <t>Implementar una estrategia de formación para el desarrollo de capacidades de incidencia, liderazgo, empoderamiento y participación política de las mujeres, fortaleciendo las escuelas de formación política y definiendo mecanismos para involucrar a las mujeres en el proceso de planeación del Distrito</t>
  </si>
  <si>
    <t xml:space="preserve">Diseñar y acompañar la estrategia de emprendimiento y empleabilidad para la autonomía económica de las mujeres   y transversalización </t>
  </si>
  <si>
    <t>Formular las bases técnicas y coordinar la implementación del sistema distrital del cuidado</t>
  </si>
  <si>
    <t xml:space="preserve"> Implementación del Sistema Distrital de Cuidado en Bogotá</t>
  </si>
  <si>
    <t>Más mujeres viven una vida libre de violencias, se sienten seguras y acceden con confianza al sistema de justicia</t>
  </si>
  <si>
    <t>Diseñar acciones afirmativas con enfoque diferencial, para desarrollar capacidades y promover el bienestar socio emocional y los derechos de
las mujeres en todas sus diversidades, en los sectores de la administración distrital y en las localidades institucional con el ejercicio pleno de los derechos de las mujeres</t>
  </si>
  <si>
    <t xml:space="preserve"> Implementación de acciones afirmativas dirigidas a las mujeres con enfoque diferencial y de género en Bogotá(Meta 10) </t>
  </si>
  <si>
    <t>Sistema Distrital de Cuidado</t>
  </si>
  <si>
    <t xml:space="preserve"> 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</si>
  <si>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</si>
  <si>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Incorporar e implementar el enfoque de género y diferencial en los ejercicios de los presupuestos participativos</t>
  </si>
  <si>
    <t xml:space="preserve"> fortalecimiento a los liderazgos para la inclusión y equidad de género en la participación y la representación política en Bogotá </t>
  </si>
  <si>
    <t>Promoción de la igualdad, el desarrollo de capacidades y el reconocimiento de las mujeres</t>
  </si>
  <si>
    <t xml:space="preserve"> ortalecimiento a los liderazgos para la inclusión y equidad de género en la participación y la representación política en Bogotá </t>
  </si>
  <si>
    <t>Diseñar acciones afirmativas con enfoque diferencial, para desarrollar capacidades y promover el bienestar socio emocional y los derechos de
las mujeres en todas sus diversidades, en los sectores de la administración distrital y en las localidadessectores de la administración distrital y las localidades.</t>
  </si>
  <si>
    <t>Acciones Afirmativas Concertadas entre la Secretaría Distrital de la Mujer y  las Comunidades Negras, Afrocolombianas</t>
  </si>
  <si>
    <t>Acciones Afirmativas Concertadas entre la Secretaría Distrital de la Mujer y  los Pueblos Indígenas</t>
  </si>
  <si>
    <t>Acciones Afirmativas Concertadas entre la Secretaría Distrital de la Mujer y  el Pueblo Rrom o Gitano</t>
  </si>
  <si>
    <t>Acciones Afirmativas Concertadas entre la Secretaría Distrital de la Mujer y  la Comunidad Raizal</t>
  </si>
  <si>
    <t xml:space="preserve">Implementar procesos de formación en los centros de inclusión digital para 200 mujeres negras/afrocolombianas durante cuatrienio. </t>
  </si>
  <si>
    <t xml:space="preserve">1 profesional de trabajo en la comunidad de la Dirección de Enfoque Diferencial acompañará el proceso de formación de 200 mujeres negras afrocolombianas en el cuatrienio  </t>
  </si>
  <si>
    <t xml:space="preserve">Inclusión del enfoque diferencial de género étnico afro en el documento de lineamientos de la estrategia de emprendimiento y empleabilidad para la autonomía económica de las mujeres. </t>
  </si>
  <si>
    <t>Acompañamiento técnico por parte de la Secretaría Distrital de la mujer en conversación con la Secretaría Distrital de Desarrollo Económico para incorporar el enfoque diferencial étnico para mujeres afro en Bogotá dentro de la actual ruta de empleabilidad y programas para el emprendimiento.  (en el de marzo se llevará una cabo una reunión con la consultiva y la subsecretaria de políticas de igualdad para dar a conocer el avance de la gestión frente al indicador ) Acción de gestión</t>
  </si>
  <si>
    <t xml:space="preserve">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particularidades  propias de la población Negras/Afrocolombianas.
</t>
  </si>
  <si>
    <t xml:space="preserve">Formar y contratar a una mujer Negra/ Afrocolombiana vinculada por 6 meses al piloto de atención domiciliaria ( Sujeto a  la evaluación del piloto) </t>
  </si>
  <si>
    <t xml:space="preserve">Documento de caracterización que incluya la cosmovisión y la cosmogonía de las mujeres cuidadoras Negras/Afrocolombianas  </t>
  </si>
  <si>
    <t xml:space="preserve">1.000  atenciones brindadas a mujeres afrocolombianas cuidadoras en el marco de los espacios de respiro                                                    </t>
  </si>
  <si>
    <t xml:space="preserve">4 grupos de 40 mujeres afrocolombianas empleadas domésticas vinculadas a los procesos de formación y homologación de saberes en el marco de la estrategia de cuidado a cuidadoras ( Certificación de saberes empíricos)    </t>
  </si>
  <si>
    <t xml:space="preserve">Apoyar y gestionar en el marco del modelo de educación flexible, brindado por la Secretaría de Educación,  la vinculación de 40 jóvenes negras- afrodescendientes </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</si>
  <si>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</si>
  <si>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Desarrollar un proceso de sensibilización dirigido a mujeres negras/afrocolombianas víctimas y no víctimas del conflicto armado sobre la implementación y seguimiento a los acuerdos y al proceso de paz</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</si>
  <si>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</si>
  <si>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 xml:space="preserve">1 cartilla que resalte el trabajo territorial y liderazgo de las mujeres negras-afrocolombianas en las localidades de Bogotá, que busque fortalecer modelos de liderazgo positivos para las nuevas generaciones. </t>
  </si>
  <si>
    <t>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t>
  </si>
  <si>
    <t xml:space="preserve">Gestionar e impulsar al gobierno Distrital para que reconozca vía decreto la institucionacionalización del Día Distrital de las Mujeres Negras/ Afrocolombianas a través de Decreto, con recursos propios para su conmemoración </t>
  </si>
  <si>
    <t xml:space="preserve">Conmemoración del día de las Mujeres negras/afrocolombianas  , en cumplimiento de la norma del Dia Nacional de la afrocolombianidad, con gestión para la divulgación en los sectores de la administración distrital. (Gestión) </t>
  </si>
  <si>
    <t>Apoyar técnica y logísticamente el desarrollo de una actividad propuesta por las mujeres negras para la conmemoración del 25 de noviembre "Día de la No Violencia contra la Mujer" en la agenda distrital, así como en las 20 agendas locales.</t>
  </si>
  <si>
    <t>Apoyar la gestión para incorporar en la Estrategia Mujeres Salud, de la Salud, los enfoques de género y diferencial, que responda a las necesidades de las mujeres negras/afrocolombianas. (Acción de gestión)</t>
  </si>
  <si>
    <t xml:space="preserve">Desde la estrategia de cuidado a cuidadoras se contratará  1 mujer afrocolombiana/negra profesional  conocedora temas relacionados a uso de plantas para apoyar espacios respiros con enfoque étnico diferencial, que incluyen temas de etnobotánica </t>
  </si>
  <si>
    <t>Contratar 1 mujer Negra/ Afrocolombiana para la valoración, la resignificación, el reconocimiento y  la redistribución del trabajo de cuidado no remunerado que realizan las mujeres en Bogotá.</t>
  </si>
  <si>
    <t>Esta acción es competencia de la Secretaría Distrital de Salud. Sin embargo, desde la Secretaría de la mujer se puede abordar desde las jornadas por la dignidad menstrual en las que se abordarán los derechos sexuales y reproductivos con enfoque diferencial. (abordaje de los derechos sexuales y reproductivos a mujeres negras/afrodescendientes a través de jornadas de dignidad menstrual)</t>
  </si>
  <si>
    <t xml:space="preserve">Adelantar un estudio diagnóstico de las brechas de las mujeres negras/afrocolombianas en Bogotá para el goce efectivo de sus derechos. </t>
  </si>
  <si>
    <t xml:space="preserve">La Secretaría Distrital de la Mujer trabajará en la creación de una directiva o circular que fomente el talento humano para  la contratación desde criterios de diversidad </t>
  </si>
  <si>
    <t xml:space="preserve">La Dirección de Enfoque Diferencial cuenta con una referente para las Mujeres Negras/Afrocolombianas que realiza el seguimiento de las acciones afirmativas con enfoque diferencial de género y afro.  </t>
  </si>
  <si>
    <t xml:space="preserve">Se realiza una investigación sobre la discriminación étnica que  sufren niños, niñas y adolescentes  de la comunidad negra-afrocolombiana en Bogotá. Posteriormente, se puede diseñar una ruta para identificar, poner en conocimiento y prevenir situaciones de discriminación, racismo y violencias basadas en género contra las niñas, adolescentes y jóvenes negras-afrocolombianas en Bogotá </t>
  </si>
  <si>
    <t xml:space="preserve">Vincular a dos mujeres negras-afrocolombianas , profesionales en trabajo social, psicología o derecho (dependiendo de la necesidad de la dependencia), para hacer parte de los equipos de atención definidos. </t>
  </si>
  <si>
    <t xml:space="preserve">Realizar un proceso de fortalecimiento anual a las duplas de atención psicosocial a mujeres víctimas de violencias, para la incorporación de los enfoques diferencial y étnico en la atención de las mujeres negras. </t>
  </si>
  <si>
    <t xml:space="preserve">Realizar un documento  cualitativo sobre las violencias contra las mujeres negras en Bogotá, basado en los insumos de 5 encuentros interlocales de saberes con mujeres negras, desarrollados y sistematizados. </t>
  </si>
  <si>
    <t xml:space="preserve">Desarrollar 5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</si>
  <si>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$ 75.305.286</t>
  </si>
  <si>
    <t> $             8.983.333</t>
  </si>
  <si>
    <t> $                4.300.800 </t>
  </si>
  <si>
    <t> $             9.607.500 </t>
  </si>
  <si>
    <t> $             3.817.500 </t>
  </si>
  <si>
    <t> $           37.000.000 </t>
  </si>
  <si>
    <t> $           38.166.667 </t>
  </si>
  <si>
    <t xml:space="preserve">Desarrollo de capacidades para aumentar la autonomía y empoderamiento de las mujeres en todas sus diversidades en Bogotá. </t>
  </si>
  <si>
    <t>Meta sectorial: Formar 26.100 mujeres en sus derechos a través de procesos de desarrollo de capacidades en el uso de TIC.</t>
  </si>
  <si>
    <t xml:space="preserve">Acciones Afirmativas </t>
  </si>
  <si>
    <t xml:space="preserve"> Desarrollo de capacidades para aumentar la autonomía y empoderamiento de las mujeres en todas sus diversidades en Bogotá. </t>
  </si>
  <si>
    <t>Diseñar y acompañar la estrategia de emprendimiento y empleabilidad para la autonomía económica de las mujeres</t>
  </si>
  <si>
    <t xml:space="preserve">Diseñar y acompañar la estrategia de emprendimiento y empleabilidad para la autonomía económica de las mujeres  </t>
  </si>
  <si>
    <t>Diseñar y acompañar la estrategia de
emprendimiento y empleabilidad para
la autonomía económica de las mujeres</t>
  </si>
  <si>
    <t>Desarrollo de capacidades para aumentar la autonomía y empoderamiento de las mujeres en todas sus diversidades en Bogotá.</t>
  </si>
  <si>
    <t xml:space="preserve">Diseñar y acompañar la estrategia de emprendimiento y empleabilidad para la autonomía económica de las mujeres (Meta 10) </t>
  </si>
  <si>
    <t>Formular las bases técnicas y coordinar la implementación del sistema distrital del cuidad</t>
  </si>
  <si>
    <t>Implementación del Sistema Distrital de Cuidado en Bogotá</t>
  </si>
  <si>
    <t>Formular las bases técnicas y coordinar
la implementación del sistema distrital
del cuidado</t>
  </si>
  <si>
    <t xml:space="preserve">Cuidado a cuidadoras ( Sistema distrital de cuidado) </t>
  </si>
  <si>
    <t xml:space="preserve">Cuidado a cuidadoras ( Sistema distrital de cuidado)  </t>
  </si>
  <si>
    <t xml:space="preserve">Sistema Distrital de Cuidado </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</si>
  <si>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</si>
  <si>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 Acciones Afirmativas,  Estrategia de educación flexible </t>
  </si>
  <si>
    <t>Acciones afirmativas, Estrategia de educación flexible</t>
  </si>
  <si>
    <t xml:space="preserve">Transversalización Enfoque de Género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</si>
  <si>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</si>
  <si>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 xml:space="preserve">Territorialización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</si>
  <si>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</si>
  <si>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Territorializar la política pública de mujeres y equidad de género a través de las Casas de Igualdad de Oportunidades en las 20 localidades. </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</si>
  <si>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</si>
  <si>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Proyecto de inversión Acciones afirmativas,   Estrategia de Eliminación de Estereotipos asociados a la discriminación </t>
  </si>
  <si>
    <t xml:space="preserve">Proyecto de inversión Acciones afirmativas,  </t>
  </si>
  <si>
    <t xml:space="preserve">SOFIA </t>
  </si>
  <si>
    <t>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</si>
  <si>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</si>
  <si>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Implementación de Políticas Públicas lideradas por la Secretaria de la Mujer y Transversalización de género para promover igualdad, desarrollo de capacidades y reconocimiento de las mujeres de Bogotá</t>
  </si>
  <si>
    <t xml:space="preserve">Transversalización del enfoque de género  </t>
  </si>
  <si>
    <t xml:space="preserve">Estrategia de cuidado a cuidadoras ( Meta 53) </t>
  </si>
  <si>
    <t xml:space="preserve">Sistema Distrital  Cuidado </t>
  </si>
  <si>
    <t xml:space="preserve">Formular e implementar una estrategia
pedagógica para la valoración, la
resignificación, el reconocimiento y la
redistribución del trabajo de cuidado
no remunerado que realizan las
mujeres en Bogotá </t>
  </si>
  <si>
    <t xml:space="preserve">Estrategia de cuidado a cuidadoras ( Meta 52) </t>
  </si>
  <si>
    <t xml:space="preserve">Proyecto de inversión Acciones afirmativas,  Meta 37  Estrategia de Cuidado Menstrual </t>
  </si>
  <si>
    <t>Levantamiento y análisis de información para la garantía de los Derechos de las Mujeres en Bogotá, la cual será apoyada con talento humano negra-afrocolombiano vinculado contractualmente al proceso de recolección de información</t>
  </si>
  <si>
    <t xml:space="preserve">Meta: Diseñar e implementar investigaciones para diagnosticar y divulgar la situación de derechos de las Mujeres y transversalizar los enfoques de género y diferencial. </t>
  </si>
  <si>
    <t xml:space="preserve">Proyecto de inversión: Levantamiento y análisis de información para la garantía de los Derechos de las Mujeres en Bogotá. 
</t>
  </si>
  <si>
    <t xml:space="preserve">Dirección de Enfoque Diferencial , Proyecto de Acciones afirmativas </t>
  </si>
  <si>
    <t xml:space="preserve">Estrategia de empoderamiento de niñas, adolescentes y jóvenes, proyecto de inversión acciones afirmativas ( Meta 37) </t>
  </si>
  <si>
    <t>Fortalecimiento a la implementación del Sistema Distrital de Protección integral a las mujeres víctimas de violencias - SOFIA en Bogotá</t>
  </si>
  <si>
    <t xml:space="preserve">Proyecto 7734 - Fortalecimiento a la implementación del Sistema Distrital de Protección integral a las mujeres víctimas de violencias –SOFIA en Bogotá.   </t>
  </si>
  <si>
    <t>Garantizar la inclusión de 100 Mujeres indígenas a los cursos en los centros de inclusión digital en horarios diferenciados y acompañamiento, acordados con las autoridades en espacio autónomo</t>
  </si>
  <si>
    <t>Formar a las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</si>
  <si>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Formar a la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</si>
  <si>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Garantizar la vinculación de 1 referente indígena en el modelo de Casa de Igualdad de Oportunidades para Mujeres de ruralidad (El modelo está en su construcción) y se realizaran diálogos con las autoridades indígenas para incluir la visión indígena en el modelo de ruralidad.</t>
  </si>
  <si>
    <t>Propiciar 2 espacios mensuales en 4 CIOMS para el intercambio de saberes de las mujeres indígenas que permita el desarrollo de las capacidades y promover el bienestar socio emocional, garantizando insumos propios para actividades</t>
  </si>
  <si>
    <t>Fortalecimiento de los aspectos administrativos, financieros, técnicos, políticos y sociales de 8 organizaciones o procesos organizativos de mujeres indígenas</t>
  </si>
  <si>
    <t xml:space="preserve">Sesiones de seguimiento  ( Las jornadas garantizarán logística y transporte para las mujeres indígenas si se hace de forma presencial) </t>
  </si>
  <si>
    <t>1 jornada de socialización sobre la PPMyEG y avances del plan de acción</t>
  </si>
  <si>
    <t>SDMujer continuara con la contratación de  2 referentes indígenas quienes apoyaran los procesos Misionales e incorporar el enfoque de Género y Diferencial</t>
  </si>
  <si>
    <t>Se identifican las normas sociales asociadas a la repartición del trabajo doméstico entre hombres y mujeres incluyendo la perspectiva indígena</t>
  </si>
  <si>
    <t xml:space="preserve">Vincular e incluir las particularidades de las mujeres indígenas de cada pueblo según sus usos y costumbres, en el sistema de cuidado. </t>
  </si>
  <si>
    <t>Las mujeres indígenas son beneficiarias de las acciones de cuidado a cuidadoras del sistema distrital de cuidado (50  mujeres formadas como cuidadoras)</t>
  </si>
  <si>
    <t>Las mujeres indígenas son beneficiarias de las acciones de cuidado a cuidadoras del sistema distrital de cuidado (300 atenciones brindadas a mujeres indígenas cuidadoras  en el marco de los espacios de respiro)</t>
  </si>
  <si>
    <t>Las mujeres indígenas son beneficiarias de las acciones de cuidado a cuidadoras del sistema distrital de cuidado (1 mujer indígena contratada para la estrategia de respiro en el marco del cuidado a cuidadoras por el cuatrenio)</t>
  </si>
  <si>
    <t>Conmemorar el Dia Distrital de las Mujeres Indígenas en el marco de la estrategia de cambio cultural y eliminación de estereotipos para fortalecer el rol de la Mujer Indígena en la sociedad.</t>
  </si>
  <si>
    <t>Empoderar y fortalecer a niñas, adolescentes y mujeres jóvenes Indígenas desde su identidad cultural y autoestima.</t>
  </si>
  <si>
    <t xml:space="preserve">Se vincularan 20 mujeres indígenas a acciones de formación en planeación y presupuesto participativo sensible al género, y  Se realizan 5 grupos focales para la incorporación del enfoque indígena en los lineamientos para la construcción de presupuestos sensibles al género que está desarrollando la SD Mujer </t>
  </si>
  <si>
    <t>Se cuenta con un instrumento orientador, para favorecer los ejercicios de exigibilidad sobre el derecho de las mujeres a una vida libre de violencias de las mujeres indígenas, según su cosmovisión y justicia propia. (Incorporando una 1 Ruta única de atención a mujeres víctimas de violencias y en riesgo de feminicidio, adaptada para incorporar la cosmovisión y justicia propia de las mujeres indígenas)</t>
  </si>
  <si>
    <t>Se cuenta con un instrumento orientador, para favorecer los ejercicios de exigibilidad sobre el derecho de las mujeres a una vida libre de violencias de las mujeres indígenas, según su cosmovisión y justicia propia (Contratando 1 mujer indígena profesional vinculada al equipo de la Dirección de Eliminación de Violencias en el marco de la atención en violencias )</t>
  </si>
  <si>
    <t>Generar 6 encuentros anuales de conversatorios psicosociales para mujeres indígenas en dos localidades de la ciudad. se contará con bolsa de materiales para dichos encuentros, y acompañamiento de Dirección de Enfoque Diferencial</t>
  </si>
  <si>
    <t>Garantizar 1 proceso de fortalecimiento de capacidades para 25 mujeres indígenas en temas relacionados con el conocimiento de la jurisdicción indígena, reconocimiento de los derechos colectivos de las comunidades , economía del cuidado, estrategias de comunicación y diseño e implementación de políticas públicas con enfoque étnico indígena, entre otras. Se revisarán los contenidos en articulación con la Consejería indígena y autoridades tradicionales (12 sesiones anuales) La Secretaría garantiza recursos específico para esta acción.</t>
  </si>
  <si>
    <t xml:space="preserve">25 apoyos para las pruebas SABER, exámenes, inscripción a universidades entre otros que se requieran </t>
  </si>
  <si>
    <t>Desarrollo de capacidades para aumentar la autonomía y empoderamiento de las mujeres en toda su diversidad en Bogotá.</t>
  </si>
  <si>
    <t>Diseñar y acompañar la estrategia de emprendimiento  y empleabilidad para la autonomía económica de las mujeres</t>
  </si>
  <si>
    <t>Desarrollo de capacidades
 para aumentar la autonomía y empoderamiento de las mujeres  en toda su diversidad en Bogotá</t>
  </si>
  <si>
    <t>Igualdad de oportunidades
 y desarrollo de capacidades
 para las mujeres</t>
  </si>
  <si>
    <t>Territorializar la política pública de mujeres y equidad de género a través 
de las Casas de Igualdad de Oportunidades en las 20 localidades</t>
  </si>
  <si>
    <t>Implementación de la Estrategia de Territorialización de la Política
 Pública de Mujeres y Equidad de Género a través de las Casas de Igualdad de Oportunidades para las Mujeres en Bogotá</t>
  </si>
  <si>
    <t>Implementación de la Estrategia de Territorialización
 de la Política Pública de Mujeres y Equidad de Género a través de las Casas de Igualdad de Oportunidades para las Mujeres en Bogotá</t>
  </si>
  <si>
    <t>Hacer un nuevo contrato social
 con igualdad de oportunidades para la inclusión social, productiva y política</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</si>
  <si>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</si>
  <si>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</si>
  <si>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Sistema Distrital del
 Cuidado</t>
  </si>
  <si>
    <t>Formular e implementar una estrategia pedagógica para la valoración, la resignificación, el reconocimiento y la redistribución del trabajo de
cuidado no remunerado que realizan las mujeres en Bogotá</t>
  </si>
  <si>
    <t>Sistema Distrital del 
Cuidado</t>
  </si>
  <si>
    <t>Formular las bases técnicas y coordinar la implementación 
del sistema distrital del cuidado</t>
  </si>
  <si>
    <t>Esta acción se cumplió en su totalidad en el tercer trimestre de la vigencia.</t>
  </si>
  <si>
    <t>Incorporar e implementar el enfoque de género y diferencial en los ejercicios de los presupuestos participativoso</t>
  </si>
  <si>
    <t>Inspirar confianza y legitimidad para vivir sin miedo y ser epicentro de cultura ciudadana, paz y reconciliación</t>
  </si>
  <si>
    <t xml:space="preserve">
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</si>
  <si>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</si>
  <si>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Gobierno Abierto</t>
  </si>
  <si>
    <t> $        13.817.500,00 </t>
  </si>
  <si>
    <t> $          9.607.500,00 </t>
  </si>
  <si>
    <t> $          36.000.000,00 </t>
  </si>
  <si>
    <t>Mujeres indígenas en Bogotá, de todas las formas de gobierno propio,  formadas y cualificadas en diferentes temas concertados para el fortalecimiento de sus capacidades  en el marco de la estrategia de los CID</t>
  </si>
  <si>
    <t>Diseñar de manera conjunta mediante un  piloto, estrategias para el fortalecimiento de habilidades financieras y socioemocionales, con el fin de que sea implementado con las mujeres indígenas de todas las formas propias de gobierno.</t>
  </si>
  <si>
    <t>Las mujeres indígenas de todas las formas de gobierno propio cuentan con espacios  diferenciales  en las Casas de Igualdad de Oportunidades de todas las localidades  para el intercambio de Saberes y la visibilizarían de sus procesos, con tiempos concertados  previamente con la SDMujer y con las autoridades indígenas de todas las formas de gobierno</t>
  </si>
  <si>
    <t xml:space="preserve">Elaborar un capítulo para incorporar las acciones afirmativas con enfoque diferencial indígena, género, mujer, familia y generación, en articulación con las autoridades de las formas de gobierno propio, el cual incluya los usos, costumbres y ritualidades de las mujeres indígenas. </t>
  </si>
  <si>
    <t>Garantizar a través del mecanismo de participación y Seguimiento de la Comisión Intersectorial del Sistema Distrital de Cuidado, la participación de  4 mujeres delegadas por las distintas formas de gobierno propio. 
Se realizará una caracterización de cuidadoras indígenas de manera conjunta, vinculando una referente  indígena  de todas las formas de autoridades de los pueblos y comunidades indígenas en todas sus formas propias de gobierno propio.
Se realizarán 200 acciones de pedagogía para la transformación cultural para redistribuir el trabajo de cuidado no remunerado.</t>
  </si>
  <si>
    <t># mujeres indígenas vinculadas a la escuela de Formación  para el desarrollo de capacidades de incidencia, liderazgo, empoderamiento y participación política de las mujeres</t>
  </si>
  <si>
    <t>La Secretaría Distrital de la Mujer apoyara la revisión y ajuste de la ruta para incorporar el enfoque diferencial de la mujer indígena teniendo en cuenta la normatividad existente en la materia y el derecho propio.</t>
  </si>
  <si>
    <t>Hacer un nuevo contrato social con igualdad de oportunidades para la inclusión social, productiva y política</t>
  </si>
  <si>
    <t>Implementar la política pública de mujeres y equidad de género en los sectores responsables del cumplimiento de su plan de acción</t>
  </si>
  <si>
    <t>Implementación de la Estrategia de Territorialización de la Política Pública de Mujeres y Equidad de Género a través de las Casas de Igualdad de Oportunidades para las Mujeres en Bogotá</t>
  </si>
  <si>
    <t xml:space="preserve">Fortalecimiento a los liderazgos para la inclusión y equidad de género en la participación y la representación política en Bogotá. </t>
  </si>
  <si>
    <t> $   4.300.800,00 </t>
  </si>
  <si>
    <t>Atender al 100% de mujeres Gitanas formadas en los centros de inclusión digital garantizando los medios de transporte para el acceso al centro de inclusión Digital con parámetros de Bioseguridad  (183 Mujeres Gitanas Formadas en habilidades digitales, capacidades socioemocionales o financieras)</t>
  </si>
  <si>
    <t>Atender al 100% de mujeres Gitanas formadas en los centros de inclusión digital garantizando los medios de transporte para el acceso al centro de inclusión Digital con parámetros de Bioseguridad</t>
  </si>
  <si>
    <t xml:space="preserve">Promover la participación plena y efectiva de las mujeres gitanas y la igualdad de oportunidades de liderazgo </t>
  </si>
  <si>
    <t>Generar acciones para el fortalecimiento y la eliminación de estereotipos e imaginarios que afectan a las mujeres gitanas, desde un enfoque diferencial</t>
  </si>
  <si>
    <t>Contratación de referenta Gitana en la Dirección de Enfoque Diferencial</t>
  </si>
  <si>
    <t>Contratar a referentas Gitanas para incorporar la cosmogonía y cosmovisión Gitana a la estrategia de cuidado cuidadoras del Sistema Distrital de Cuidado.</t>
  </si>
  <si>
    <t xml:space="preserve">Visibilizar la identidad cultural de las mujeres gitanas para exaltar la importancia de la diversidad cultural en la construcción de la ciudad y el nuevo contrato social. </t>
  </si>
  <si>
    <t>Sistema Distrital del
Cuidado</t>
  </si>
  <si>
    <t>Gestionar la implementación, en la ciudad y la ruralidad, de la estrategia de manzanas del cuidado y unidades móviles de servicios del
cuidado para las personas que requieren cuidado y para los y las cuidadoras de personas y animales domésticos</t>
  </si>
  <si>
    <t>Territorializar la política pública de mujeres y equidad de género a través de las Casas de Igualdad de Oportunidades en las 20 localidades</t>
  </si>
  <si>
    <t xml:space="preserve"> Implementación de la Estrategia de Territorialización de la Política Pública de Mujeres y Equidad de Género a través de las Casas de Igualdad de Oportunidades para las Mujeres en Bogotá</t>
  </si>
  <si>
    <t>incorporar e implementar el enfoque de género y 
diferencial en los ejercicios de los presupuestos participativos</t>
  </si>
  <si>
    <t>Fortalecimiento a los liderazgos para la inclusión y equidad de género
 en la participación y la representación política en Bogotá</t>
  </si>
  <si>
    <t>Contribuir a la incorporación de las necesidades, intereses y propuestas de las mujeres gitanas en la implementación de presupuestos participativos del ámbito local</t>
  </si>
  <si>
    <t xml:space="preserve">Garantizar la participación  de la totalidad de la mujeres Raizales que soliciten la formación en los centros de inclusión digital.(Se establece la cifra en una mesa de trabajo posterior)              </t>
  </si>
  <si>
    <t>Vincular a procesos de formación en habilidades financieras y socioemocionales a las mujeres pertenecientes a la comunidad Raizal que ejercen un trabajo de cuidado no remunerado, puedan empoderarse.</t>
  </si>
  <si>
    <t xml:space="preserve">Proceso de fortalecimiento diferencial  y de empoderamiento (a niñas) en la incidencia de las aptitudes, capacidades e identidad cultural de la mujeres Raizales atendiendo a sus dinámicas, particularidades e historia.
</t>
  </si>
  <si>
    <t xml:space="preserve">
Apoyar técnica, financiera y logísticamente los eventos, de la Conmemoración de la comunidad Raizal con el fin de  eliminar estereotipos y visibilizar  el papel de la mujer en la construcción de ciudad y país.</t>
  </si>
  <si>
    <t xml:space="preserve">1 investigación que caracteriza a las cuidadoras en Bogotá, incluyendo a las cuidadoras raizales.     </t>
  </si>
  <si>
    <t xml:space="preserve">50 espacios respiro que benefician a   mujeres raizales en el marco de la estrategia de cuidado a cuidadoras </t>
  </si>
  <si>
    <t>Vinculación laboral de una mujer Raizal para la implementación de planes, programas y proyectos de la Secretaría Distrital de la Mujer con enfoque diferencial étnico Raizal. (El sector se compromete a revisar la viabilidad )</t>
  </si>
  <si>
    <t>N/A</t>
  </si>
  <si>
    <t>$ -</t>
  </si>
  <si>
    <t>No aplica</t>
  </si>
  <si>
    <t>$ 7.211.998</t>
  </si>
  <si>
    <t>$ 1.075.950</t>
  </si>
  <si>
    <t>$ 31.512.000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</si>
</sst>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8" formatCode="&quot;$&quot;\ #,##0.00;[Red]\-&quot;$&quot;\ #,##0.00"/>
    <numFmt numFmtId="44" formatCode="_-&quot;$&quot;\ * #,##0.00_-;\-&quot;$&quot;\ * #,##0.00_-;_-&quot;$&quot;\ * &quot;-&quot;??_-;_-@_-"/>
    <numFmt numFmtId="164" formatCode="&quot;$&quot;\ #,##0"/>
    <numFmt numFmtId="165" formatCode="&quot;$&quot;\ #,##0.00"/>
    <numFmt numFmtId="166" formatCode="_-&quot;$&quot;\ * #,##0.00_-;\-&quot;$&quot;\ * #,##0.00_-;_-&quot;$&quot;\ * &quot;-&quot;??_-;_-@"/>
  </numFmts>
  <fonts count="9">
    <font>
      <sz val="11"/>
      <color theme="1"/>
      <name val="Aptos Narrow"/>
      <family val="2"/>
      <scheme val="minor"/>
    </font>
    <font>
      <sz val="11"/>
      <color theme="1"/>
      <name val="Aptos Narrow"/>
      <family val="2"/>
      <scheme val="minor"/>
    </font>
    <font>
      <sz val="10"/>
      <color theme="1"/>
      <name val="Garamond"/>
      <family val="1"/>
    </font>
    <font>
      <sz val="10"/>
      <name val="Garamond"/>
      <family val="1"/>
    </font>
    <font>
      <b/>
      <sz val="12"/>
      <color theme="1"/>
      <name val="Garamond"/>
      <family val="1"/>
    </font>
    <font>
      <b/>
      <sz val="10"/>
      <color theme="1"/>
      <name val="Garamond"/>
      <family val="1"/>
    </font>
    <font>
      <sz val="11"/>
      <color theme="1"/>
      <name val="Arial"/>
      <family val="2"/>
    </font>
    <font>
      <sz val="10"/>
      <color rgb="FF000000"/>
      <name val="Garamond"/>
      <family val="1"/>
    </font>
    <font>
      <sz val="10"/>
      <name val="Arial"/>
      <family val="2"/>
    </font>
  </fonts>
  <fills count="12">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theme="0"/>
        <bgColor theme="0"/>
      </patternFill>
    </fill>
    <fill>
      <patternFill patternType="solid">
        <fgColor rgb="FFFFFFFF"/>
        <bgColor indexed="64"/>
      </patternFill>
    </fill>
    <fill>
      <patternFill patternType="solid">
        <fgColor theme="2" tint="-0.14999847407452621"/>
        <bgColor indexed="64"/>
      </patternFill>
    </fill>
    <fill>
      <patternFill patternType="solid">
        <fgColor rgb="FFFFFFCC"/>
        <bgColor indexed="64"/>
      </patternFill>
    </fill>
    <fill>
      <patternFill patternType="solid">
        <fgColor theme="0"/>
        <bgColor rgb="FF000000"/>
      </patternFill>
    </fill>
    <fill>
      <patternFill patternType="solid">
        <fgColor theme="0"/>
        <bgColor rgb="FFFFFF00"/>
      </patternFill>
    </fill>
    <fill>
      <patternFill patternType="solid">
        <fgColor theme="0"/>
        <bgColor rgb="FFF9CB9C"/>
      </patternFill>
    </fill>
    <fill>
      <patternFill patternType="solid">
        <fgColor theme="0"/>
        <bgColor rgb="FFF8CBAD"/>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s>
  <cellStyleXfs count="8">
    <xf numFmtId="0" fontId="0" fillId="0" borderId="0"/>
    <xf numFmtId="44" fontId="1" fillId="0" borderId="0" applyFont="0" applyFill="0" applyBorder="0" applyAlignment="0" applyProtection="0"/>
    <xf numFmtId="0" fontId="6" fillId="0" borderId="0"/>
    <xf numFmtId="0" fontId="8" fillId="0" borderId="0"/>
    <xf numFmtId="9"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cellStyleXfs>
  <cellXfs count="92">
    <xf numFmtId="0" fontId="0" fillId="0" borderId="0" xfId="0"/>
    <xf numFmtId="0" fontId="2" fillId="0" borderId="0" xfId="0" applyFont="1"/>
    <xf numFmtId="2" fontId="3" fillId="2" borderId="2" xfId="0" applyNumberFormat="1" applyFont="1" applyFill="1" applyBorder="1" applyAlignment="1">
      <alignment horizontal="justify" vertical="top" wrapText="1"/>
    </xf>
    <xf numFmtId="0" fontId="5" fillId="0" borderId="2" xfId="0" applyFont="1" applyBorder="1" applyAlignment="1">
      <alignment horizontal="center" vertical="center"/>
    </xf>
    <xf numFmtId="0" fontId="3" fillId="2" borderId="2" xfId="0" applyFont="1" applyFill="1" applyBorder="1" applyAlignment="1">
      <alignment horizontal="left" vertical="center" wrapText="1"/>
    </xf>
    <xf numFmtId="164" fontId="3" fillId="2" borderId="2" xfId="0" applyNumberFormat="1" applyFont="1" applyFill="1" applyBorder="1" applyAlignment="1">
      <alignment horizontal="center" vertical="center" wrapText="1"/>
    </xf>
    <xf numFmtId="0" fontId="2" fillId="0" borderId="2" xfId="0" applyFont="1" applyBorder="1"/>
    <xf numFmtId="0" fontId="3" fillId="3" borderId="2" xfId="0" applyFont="1" applyFill="1" applyBorder="1" applyAlignment="1">
      <alignment horizontal="left" vertical="center" wrapText="1"/>
    </xf>
    <xf numFmtId="165" fontId="3" fillId="2"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3" fillId="2" borderId="1" xfId="0" applyFont="1" applyFill="1" applyBorder="1" applyAlignment="1">
      <alignment horizontal="justify" vertical="center" wrapText="1"/>
    </xf>
    <xf numFmtId="2" fontId="3" fillId="2" borderId="1" xfId="0" applyNumberFormat="1" applyFont="1" applyFill="1" applyBorder="1" applyAlignment="1">
      <alignment horizontal="justify" vertical="center" wrapText="1"/>
    </xf>
    <xf numFmtId="0" fontId="3" fillId="4" borderId="1" xfId="0" applyFont="1" applyFill="1" applyBorder="1" applyAlignment="1">
      <alignment horizontal="justify" vertical="center" wrapText="1"/>
    </xf>
    <xf numFmtId="0" fontId="3" fillId="4" borderId="4"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5" xfId="0" applyFont="1" applyFill="1" applyBorder="1" applyAlignment="1">
      <alignment horizontal="justify" vertical="center" wrapText="1"/>
    </xf>
    <xf numFmtId="164" fontId="3" fillId="2" borderId="2" xfId="0" applyNumberFormat="1" applyFont="1" applyFill="1" applyBorder="1" applyAlignment="1" applyProtection="1">
      <alignment horizontal="center" vertical="center"/>
      <protection locked="0"/>
    </xf>
    <xf numFmtId="164" fontId="3" fillId="2" borderId="2" xfId="2" applyNumberFormat="1" applyFont="1" applyFill="1" applyBorder="1" applyAlignment="1" applyProtection="1">
      <alignment horizontal="center" vertical="center"/>
      <protection locked="0"/>
    </xf>
    <xf numFmtId="0" fontId="7" fillId="2" borderId="1" xfId="0" applyFont="1" applyFill="1" applyBorder="1" applyAlignment="1" applyProtection="1">
      <alignment horizontal="justify" vertical="center" wrapText="1"/>
      <protection locked="0"/>
    </xf>
    <xf numFmtId="2" fontId="7" fillId="2" borderId="1" xfId="0" applyNumberFormat="1" applyFont="1" applyFill="1" applyBorder="1" applyAlignment="1" applyProtection="1">
      <alignment horizontal="justify" vertical="center" wrapText="1"/>
      <protection locked="0"/>
    </xf>
    <xf numFmtId="0" fontId="7" fillId="2" borderId="1"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7" fillId="2" borderId="2" xfId="0" applyFont="1" applyFill="1" applyBorder="1" applyAlignment="1" applyProtection="1">
      <alignment horizontal="justify" vertical="center" wrapText="1"/>
      <protection locked="0"/>
    </xf>
    <xf numFmtId="0" fontId="7" fillId="2" borderId="3" xfId="0" applyFont="1" applyFill="1" applyBorder="1" applyAlignment="1">
      <alignment horizontal="justify" vertical="center" wrapText="1"/>
    </xf>
    <xf numFmtId="0" fontId="7" fillId="2" borderId="6" xfId="0" applyFont="1" applyFill="1" applyBorder="1" applyAlignment="1" applyProtection="1">
      <alignment horizontal="justify" vertical="center" wrapText="1"/>
      <protection locked="0"/>
    </xf>
    <xf numFmtId="0" fontId="7" fillId="2" borderId="7" xfId="0" applyFont="1" applyFill="1" applyBorder="1" applyAlignment="1" applyProtection="1">
      <alignment horizontal="justify" vertical="center" wrapText="1"/>
      <protection locked="0"/>
    </xf>
    <xf numFmtId="0" fontId="7" fillId="2" borderId="8" xfId="0" applyFont="1" applyFill="1" applyBorder="1" applyAlignment="1" applyProtection="1">
      <alignment horizontal="justify" vertical="center" wrapText="1"/>
      <protection locked="0"/>
    </xf>
    <xf numFmtId="165" fontId="3" fillId="2" borderId="9" xfId="0" applyNumberFormat="1" applyFont="1" applyFill="1" applyBorder="1" applyAlignment="1">
      <alignment horizontal="center" vertical="center" wrapText="1"/>
    </xf>
    <xf numFmtId="164" fontId="3" fillId="2" borderId="9" xfId="2" applyNumberFormat="1" applyFont="1" applyFill="1" applyBorder="1" applyAlignment="1" applyProtection="1">
      <alignment horizontal="center" vertical="center"/>
      <protection locked="0"/>
    </xf>
    <xf numFmtId="0" fontId="2" fillId="0" borderId="9" xfId="0" applyFont="1" applyBorder="1"/>
    <xf numFmtId="0" fontId="0" fillId="0" borderId="2" xfId="0" applyBorder="1"/>
    <xf numFmtId="0" fontId="7" fillId="2" borderId="2" xfId="0" applyFont="1" applyFill="1" applyBorder="1" applyAlignment="1">
      <alignment horizontal="justify" vertical="center" wrapText="1"/>
    </xf>
    <xf numFmtId="0" fontId="7" fillId="2" borderId="10" xfId="0" applyFont="1" applyFill="1" applyBorder="1" applyAlignment="1">
      <alignment horizontal="justify" vertical="center" wrapText="1"/>
    </xf>
    <xf numFmtId="0" fontId="7" fillId="2" borderId="0" xfId="0" applyFont="1" applyFill="1" applyAlignment="1">
      <alignment horizontal="justify" vertical="center" wrapText="1"/>
    </xf>
    <xf numFmtId="0" fontId="3" fillId="2" borderId="2" xfId="0" applyFont="1" applyFill="1" applyBorder="1" applyAlignment="1" applyProtection="1">
      <alignment horizontal="justify" vertical="top" wrapText="1"/>
      <protection locked="0"/>
    </xf>
    <xf numFmtId="0" fontId="3" fillId="5" borderId="2" xfId="0" applyFont="1" applyFill="1" applyBorder="1" applyAlignment="1" applyProtection="1">
      <alignment horizontal="justify" vertical="top" wrapText="1"/>
      <protection locked="0"/>
    </xf>
    <xf numFmtId="0" fontId="3" fillId="0" borderId="2" xfId="0" applyFont="1" applyBorder="1" applyAlignment="1" applyProtection="1">
      <alignment horizontal="justify" vertical="top" wrapText="1"/>
      <protection locked="0"/>
    </xf>
    <xf numFmtId="0" fontId="3" fillId="6" borderId="2" xfId="0" applyFont="1" applyFill="1" applyBorder="1" applyAlignment="1" applyProtection="1">
      <alignment horizontal="justify" vertical="top" wrapText="1"/>
      <protection locked="0"/>
    </xf>
    <xf numFmtId="0" fontId="3" fillId="7" borderId="2" xfId="0" applyFont="1" applyFill="1" applyBorder="1" applyAlignment="1" applyProtection="1">
      <alignment horizontal="justify" vertical="top" wrapText="1"/>
      <protection locked="0"/>
    </xf>
    <xf numFmtId="0" fontId="2" fillId="5" borderId="2" xfId="0" applyFont="1" applyFill="1" applyBorder="1" applyAlignment="1" applyProtection="1">
      <alignment horizontal="justify" vertical="center" wrapText="1"/>
      <protection locked="0"/>
    </xf>
    <xf numFmtId="0" fontId="2" fillId="5" borderId="2" xfId="0" applyFont="1" applyFill="1" applyBorder="1" applyAlignment="1" applyProtection="1">
      <alignment horizontal="justify" vertical="center"/>
      <protection locked="0"/>
    </xf>
    <xf numFmtId="0" fontId="3" fillId="5" borderId="2" xfId="0" applyFont="1" applyFill="1" applyBorder="1" applyAlignment="1" applyProtection="1">
      <alignment horizontal="justify" vertical="center"/>
      <protection locked="0"/>
    </xf>
    <xf numFmtId="0" fontId="3" fillId="0" borderId="2" xfId="0" applyFont="1" applyBorder="1" applyAlignment="1" applyProtection="1">
      <alignment horizontal="justify" vertical="center"/>
      <protection locked="0"/>
    </xf>
    <xf numFmtId="0" fontId="2" fillId="0" borderId="2" xfId="0" applyFont="1" applyBorder="1" applyAlignment="1" applyProtection="1">
      <alignment horizontal="justify" vertical="center"/>
      <protection locked="0"/>
    </xf>
    <xf numFmtId="9" fontId="3" fillId="0" borderId="2" xfId="0" applyNumberFormat="1" applyFont="1" applyBorder="1" applyAlignment="1">
      <alignment horizontal="justify" vertical="center"/>
    </xf>
    <xf numFmtId="9" fontId="3" fillId="5" borderId="2" xfId="4" applyFont="1" applyFill="1" applyBorder="1" applyAlignment="1" applyProtection="1">
      <alignment horizontal="justify" vertical="center" wrapText="1"/>
    </xf>
    <xf numFmtId="0" fontId="3" fillId="5" borderId="2" xfId="0" applyFont="1" applyFill="1" applyBorder="1" applyAlignment="1" applyProtection="1">
      <alignment horizontal="justify" vertical="center" wrapText="1"/>
      <protection locked="0"/>
    </xf>
    <xf numFmtId="0" fontId="2" fillId="2" borderId="2" xfId="0" applyFont="1" applyFill="1" applyBorder="1" applyAlignment="1" applyProtection="1">
      <alignment horizontal="justify" vertical="center" wrapText="1"/>
      <protection locked="0"/>
    </xf>
    <xf numFmtId="0" fontId="3" fillId="0" borderId="2" xfId="0" applyFont="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0" fontId="3" fillId="2" borderId="2" xfId="0" applyFont="1" applyFill="1" applyBorder="1" applyAlignment="1" applyProtection="1">
      <alignment horizontal="justify" vertical="center" wrapText="1"/>
      <protection locked="0"/>
    </xf>
    <xf numFmtId="0" fontId="7" fillId="2" borderId="6" xfId="6" applyFont="1" applyFill="1" applyBorder="1" applyAlignment="1" applyProtection="1">
      <alignment horizontal="justify" vertical="center" wrapText="1"/>
      <protection locked="0"/>
    </xf>
    <xf numFmtId="0" fontId="7" fillId="2" borderId="7" xfId="6" applyFont="1" applyFill="1" applyBorder="1" applyAlignment="1" applyProtection="1">
      <alignment horizontal="justify" vertical="center" wrapText="1"/>
      <protection locked="0"/>
    </xf>
    <xf numFmtId="0" fontId="2" fillId="2" borderId="2" xfId="6" applyFont="1" applyFill="1" applyBorder="1" applyAlignment="1" applyProtection="1">
      <alignment horizontal="justify" vertical="center" wrapText="1"/>
      <protection locked="0"/>
    </xf>
    <xf numFmtId="0" fontId="2" fillId="2" borderId="2" xfId="6" applyFont="1" applyFill="1" applyBorder="1" applyAlignment="1" applyProtection="1">
      <alignment horizontal="justify" vertical="center"/>
      <protection locked="0"/>
    </xf>
    <xf numFmtId="0" fontId="3" fillId="2" borderId="2" xfId="6" applyFont="1" applyFill="1" applyBorder="1" applyAlignment="1" applyProtection="1">
      <alignment horizontal="justify" vertical="center"/>
      <protection locked="0"/>
    </xf>
    <xf numFmtId="0" fontId="3" fillId="2" borderId="2" xfId="6" applyFont="1" applyFill="1" applyBorder="1" applyAlignment="1" applyProtection="1">
      <alignment horizontal="justify" vertical="center" wrapText="1"/>
      <protection locked="0"/>
    </xf>
    <xf numFmtId="44" fontId="2" fillId="2" borderId="2" xfId="5" applyFont="1" applyFill="1" applyBorder="1" applyAlignment="1" applyProtection="1">
      <alignment vertical="center"/>
      <protection locked="0"/>
    </xf>
    <xf numFmtId="44" fontId="3" fillId="2" borderId="2" xfId="5" applyFont="1" applyFill="1" applyBorder="1" applyAlignment="1" applyProtection="1">
      <alignment vertical="center"/>
      <protection locked="0"/>
    </xf>
    <xf numFmtId="0" fontId="2" fillId="0" borderId="1"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2" xfId="0" applyFont="1" applyBorder="1" applyAlignment="1">
      <alignment horizontal="center" vertical="center"/>
    </xf>
    <xf numFmtId="0" fontId="7" fillId="4" borderId="1" xfId="0" applyFont="1" applyFill="1" applyBorder="1" applyAlignment="1">
      <alignment horizontal="justify" vertical="center" wrapText="1"/>
    </xf>
    <xf numFmtId="165" fontId="3" fillId="2" borderId="2" xfId="1" applyNumberFormat="1" applyFont="1" applyFill="1" applyBorder="1" applyAlignment="1" applyProtection="1">
      <alignment horizontal="center" vertical="center"/>
      <protection locked="0"/>
    </xf>
    <xf numFmtId="165" fontId="3" fillId="2" borderId="2" xfId="0" applyNumberFormat="1" applyFont="1" applyFill="1" applyBorder="1" applyAlignment="1" applyProtection="1">
      <alignment horizontal="center" vertical="center"/>
      <protection locked="0"/>
    </xf>
    <xf numFmtId="166" fontId="6" fillId="4" borderId="1" xfId="0" applyNumberFormat="1" applyFont="1" applyFill="1" applyBorder="1" applyAlignment="1">
      <alignment horizontal="center" vertical="center" wrapText="1"/>
    </xf>
    <xf numFmtId="8" fontId="2" fillId="0" borderId="2" xfId="0" applyNumberFormat="1" applyFont="1" applyBorder="1" applyAlignment="1">
      <alignment horizontal="center" vertical="center"/>
    </xf>
    <xf numFmtId="6" fontId="3" fillId="2" borderId="2" xfId="2" applyNumberFormat="1" applyFont="1" applyFill="1" applyBorder="1" applyAlignment="1" applyProtection="1">
      <alignment horizontal="center" vertical="center"/>
      <protection locked="0"/>
    </xf>
    <xf numFmtId="6" fontId="2" fillId="9" borderId="1" xfId="0" applyNumberFormat="1" applyFont="1" applyFill="1" applyBorder="1" applyAlignment="1">
      <alignment horizontal="center" vertical="center"/>
    </xf>
    <xf numFmtId="6" fontId="2" fillId="9" borderId="5" xfId="0" applyNumberFormat="1" applyFont="1" applyFill="1" applyBorder="1" applyAlignment="1">
      <alignment horizontal="center" vertical="center"/>
    </xf>
    <xf numFmtId="3" fontId="2" fillId="9" borderId="5" xfId="0" applyNumberFormat="1" applyFont="1" applyFill="1" applyBorder="1" applyAlignment="1">
      <alignment horizontal="center" vertical="center"/>
    </xf>
    <xf numFmtId="6" fontId="3" fillId="2" borderId="2" xfId="0" applyNumberFormat="1" applyFont="1" applyFill="1" applyBorder="1" applyAlignment="1">
      <alignment horizontal="center" vertical="center" wrapText="1"/>
    </xf>
    <xf numFmtId="6" fontId="2" fillId="0" borderId="2" xfId="0" applyNumberFormat="1" applyFont="1" applyBorder="1" applyAlignment="1">
      <alignment horizontal="center" vertical="center"/>
    </xf>
    <xf numFmtId="0" fontId="2" fillId="0" borderId="9" xfId="0" applyFont="1" applyBorder="1" applyAlignment="1">
      <alignment horizontal="center" vertical="center"/>
    </xf>
    <xf numFmtId="6" fontId="3" fillId="2" borderId="9" xfId="2" applyNumberFormat="1" applyFont="1" applyFill="1" applyBorder="1" applyAlignment="1" applyProtection="1">
      <alignment horizontal="center" vertical="center"/>
      <protection locked="0"/>
    </xf>
    <xf numFmtId="165" fontId="2" fillId="0" borderId="2" xfId="0" applyNumberFormat="1" applyFont="1" applyBorder="1" applyAlignment="1">
      <alignment horizontal="center" vertical="center"/>
    </xf>
    <xf numFmtId="8" fontId="3" fillId="2" borderId="2" xfId="0" applyNumberFormat="1" applyFont="1" applyFill="1" applyBorder="1" applyAlignment="1">
      <alignment horizontal="center" vertical="center" wrapText="1"/>
    </xf>
    <xf numFmtId="0" fontId="7" fillId="2" borderId="12" xfId="0" applyFont="1" applyFill="1" applyBorder="1" applyAlignment="1" applyProtection="1">
      <alignment horizontal="justify" vertical="center" wrapText="1"/>
      <protection locked="0"/>
    </xf>
    <xf numFmtId="8" fontId="2" fillId="10" borderId="12" xfId="0" applyNumberFormat="1" applyFont="1" applyFill="1" applyBorder="1" applyAlignment="1">
      <alignment horizontal="center" vertical="center"/>
    </xf>
    <xf numFmtId="166" fontId="2" fillId="11" borderId="12" xfId="0" applyNumberFormat="1" applyFont="1" applyFill="1" applyBorder="1" applyAlignment="1">
      <alignment horizontal="center" vertical="center"/>
    </xf>
    <xf numFmtId="8" fontId="2" fillId="11" borderId="12" xfId="0" applyNumberFormat="1" applyFont="1" applyFill="1" applyBorder="1" applyAlignment="1">
      <alignment horizontal="center" vertical="center"/>
    </xf>
    <xf numFmtId="6" fontId="2" fillId="10" borderId="12" xfId="0" applyNumberFormat="1" applyFont="1" applyFill="1" applyBorder="1" applyAlignment="1">
      <alignment horizontal="center" vertical="center"/>
    </xf>
    <xf numFmtId="3" fontId="2" fillId="11" borderId="12" xfId="0" applyNumberFormat="1" applyFont="1" applyFill="1" applyBorder="1" applyAlignment="1">
      <alignment horizontal="center" vertical="center"/>
    </xf>
    <xf numFmtId="164" fontId="2" fillId="9" borderId="12" xfId="0" applyNumberFormat="1" applyFont="1" applyFill="1" applyBorder="1" applyAlignment="1">
      <alignment horizontal="center" vertical="center"/>
    </xf>
    <xf numFmtId="166" fontId="2" fillId="9" borderId="5" xfId="0" applyNumberFormat="1" applyFont="1" applyFill="1" applyBorder="1" applyAlignment="1">
      <alignment horizontal="center" vertical="center"/>
    </xf>
    <xf numFmtId="164" fontId="2" fillId="9" borderId="5" xfId="0" applyNumberFormat="1" applyFont="1" applyFill="1" applyBorder="1" applyAlignment="1">
      <alignment horizontal="center" vertical="center"/>
    </xf>
    <xf numFmtId="164" fontId="2" fillId="9" borderId="1" xfId="0" applyNumberFormat="1" applyFont="1" applyFill="1" applyBorder="1" applyAlignment="1">
      <alignment horizontal="center" vertical="center"/>
    </xf>
    <xf numFmtId="49" fontId="2" fillId="9" borderId="5" xfId="0" applyNumberFormat="1" applyFont="1" applyFill="1" applyBorder="1" applyAlignment="1">
      <alignment horizontal="center" vertical="center"/>
    </xf>
    <xf numFmtId="8" fontId="2" fillId="9" borderId="11" xfId="0" applyNumberFormat="1" applyFont="1" applyFill="1" applyBorder="1" applyAlignment="1">
      <alignment horizontal="center" vertical="center"/>
    </xf>
    <xf numFmtId="0" fontId="4" fillId="0" borderId="2" xfId="0" applyFont="1" applyBorder="1" applyAlignment="1">
      <alignment horizontal="center" vertical="center"/>
    </xf>
    <xf numFmtId="0" fontId="7" fillId="8" borderId="8" xfId="0" applyFont="1" applyFill="1" applyBorder="1" applyAlignment="1">
      <alignment horizontal="justify" vertical="center" wrapText="1"/>
    </xf>
  </cellXfs>
  <cellStyles count="8">
    <cellStyle name="Moneda" xfId="1" builtinId="4"/>
    <cellStyle name="Moneda 2 2" xfId="5" xr:uid="{44FFFC45-9712-4738-99D9-551F50C573D9}"/>
    <cellStyle name="Normal" xfId="0" builtinId="0"/>
    <cellStyle name="Normal 2" xfId="3" xr:uid="{5EEBDD38-598D-433A-A465-C7522F86A128}"/>
    <cellStyle name="Normal 3" xfId="7" xr:uid="{8E5E7FDF-26AF-4656-BEF1-AA92221E6AA3}"/>
    <cellStyle name="Normal 5" xfId="2" xr:uid="{9A8ACB36-333A-4013-9990-28294FFBBD19}"/>
    <cellStyle name="Normal 6" xfId="6" xr:uid="{872E9305-7317-4550-97D3-0E6124801AB2}"/>
    <cellStyle name="Porcentaje 2" xfId="4" xr:uid="{07C546A6-CD6A-46CE-A692-16A69C5B19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8620B-788C-41E8-B231-0C5222272A55}">
  <dimension ref="A1:J12"/>
  <sheetViews>
    <sheetView tabSelected="1" zoomScale="80" zoomScaleNormal="80" workbookViewId="0">
      <selection activeCell="M4" sqref="M4"/>
    </sheetView>
  </sheetViews>
  <sheetFormatPr baseColWidth="10" defaultColWidth="11.5" defaultRowHeight="12.75"/>
  <cols>
    <col min="1" max="1" width="41" style="1" customWidth="1"/>
    <col min="2" max="2" width="23.625" style="1" customWidth="1"/>
    <col min="3" max="3" width="18.875" style="1" customWidth="1"/>
    <col min="4" max="4" width="20" style="1" customWidth="1"/>
    <col min="5" max="5" width="20.5" style="1" customWidth="1"/>
    <col min="6" max="6" width="19.5" style="1" customWidth="1"/>
    <col min="7" max="7" width="18.5" style="1" customWidth="1"/>
    <col min="8" max="8" width="18" style="1" customWidth="1"/>
    <col min="9" max="9" width="18.375" style="1" customWidth="1"/>
    <col min="10" max="10" width="16.625" style="1" customWidth="1"/>
    <col min="11" max="16384" width="11.5" style="1"/>
  </cols>
  <sheetData>
    <row r="1" spans="1:10" ht="28.7" customHeight="1">
      <c r="A1" s="90" t="s">
        <v>0</v>
      </c>
      <c r="B1" s="90"/>
      <c r="C1" s="90"/>
      <c r="D1" s="90"/>
      <c r="E1" s="90"/>
      <c r="F1" s="90"/>
      <c r="G1" s="90"/>
      <c r="H1" s="90"/>
      <c r="I1" s="90"/>
      <c r="J1" s="90"/>
    </row>
    <row r="2" spans="1:10" ht="30" customHeight="1">
      <c r="A2" s="3" t="s">
        <v>11</v>
      </c>
      <c r="B2" s="9" t="s">
        <v>16</v>
      </c>
      <c r="C2" s="9" t="s">
        <v>17</v>
      </c>
      <c r="D2" s="9" t="s">
        <v>12</v>
      </c>
      <c r="E2" s="9" t="s">
        <v>13</v>
      </c>
      <c r="F2" s="9" t="s">
        <v>14</v>
      </c>
      <c r="G2" s="9" t="s">
        <v>15</v>
      </c>
      <c r="H2" s="9" t="s">
        <v>18</v>
      </c>
      <c r="I2" s="9" t="s">
        <v>19</v>
      </c>
      <c r="J2" s="9" t="s">
        <v>20</v>
      </c>
    </row>
    <row r="3" spans="1:10" ht="89.25">
      <c r="A3" s="4" t="s">
        <v>1</v>
      </c>
      <c r="B3" s="5">
        <v>53049180</v>
      </c>
      <c r="C3" s="5"/>
      <c r="D3" s="16">
        <v>3713442</v>
      </c>
      <c r="E3" s="64">
        <v>5304920</v>
      </c>
      <c r="F3" s="69">
        <v>2121968</v>
      </c>
      <c r="G3" s="62" t="s">
        <v>205</v>
      </c>
      <c r="H3" s="15" t="s">
        <v>21</v>
      </c>
      <c r="I3" s="15" t="s">
        <v>22</v>
      </c>
      <c r="J3" s="15" t="s">
        <v>23</v>
      </c>
    </row>
    <row r="4" spans="1:10" ht="127.5">
      <c r="A4" s="7" t="s">
        <v>2</v>
      </c>
      <c r="B4" s="8">
        <v>7000000</v>
      </c>
      <c r="C4" s="8"/>
      <c r="D4" s="17">
        <v>2800000</v>
      </c>
      <c r="E4" s="65">
        <v>1400000</v>
      </c>
      <c r="F4" s="70">
        <v>1400000</v>
      </c>
      <c r="G4" s="62" t="s">
        <v>204</v>
      </c>
      <c r="H4" s="10" t="s">
        <v>21</v>
      </c>
      <c r="I4" s="10" t="s">
        <v>24</v>
      </c>
      <c r="J4" s="10" t="s">
        <v>25</v>
      </c>
    </row>
    <row r="5" spans="1:10" ht="165.75">
      <c r="A5" s="2" t="s">
        <v>3</v>
      </c>
      <c r="B5" s="5">
        <v>46500000</v>
      </c>
      <c r="C5" s="5"/>
      <c r="D5" s="16">
        <v>0</v>
      </c>
      <c r="E5" s="65">
        <v>15500000</v>
      </c>
      <c r="F5" s="71"/>
      <c r="G5" s="62" t="s">
        <v>204</v>
      </c>
      <c r="H5" s="10" t="s">
        <v>26</v>
      </c>
      <c r="I5" s="10" t="s">
        <v>27</v>
      </c>
      <c r="J5" s="11" t="s">
        <v>28</v>
      </c>
    </row>
    <row r="6" spans="1:10" ht="63.75">
      <c r="A6" s="4" t="s">
        <v>4</v>
      </c>
      <c r="B6" s="5">
        <v>4300800</v>
      </c>
      <c r="C6" s="5">
        <v>4300800</v>
      </c>
      <c r="D6" s="16">
        <v>4300800</v>
      </c>
      <c r="E6" s="65" t="s">
        <v>206</v>
      </c>
      <c r="F6" s="71"/>
      <c r="G6" s="62" t="s">
        <v>204</v>
      </c>
      <c r="H6" s="10" t="s">
        <v>26</v>
      </c>
      <c r="I6" s="10" t="s">
        <v>29</v>
      </c>
      <c r="J6" s="10" t="s">
        <v>30</v>
      </c>
    </row>
    <row r="7" spans="1:10" ht="165.75">
      <c r="A7" s="7" t="s">
        <v>5</v>
      </c>
      <c r="B7" s="8">
        <v>29285389</v>
      </c>
      <c r="C7" s="8"/>
      <c r="D7" s="16">
        <v>7000000</v>
      </c>
      <c r="E7" s="65">
        <v>7210000</v>
      </c>
      <c r="F7" s="70">
        <v>7426300</v>
      </c>
      <c r="G7" s="62" t="s">
        <v>205</v>
      </c>
      <c r="H7" s="12" t="s">
        <v>31</v>
      </c>
      <c r="I7" s="10" t="s">
        <v>32</v>
      </c>
      <c r="J7" s="12" t="s">
        <v>33</v>
      </c>
    </row>
    <row r="8" spans="1:10" ht="165.75">
      <c r="A8" s="7" t="s">
        <v>6</v>
      </c>
      <c r="B8" s="5">
        <v>27611938</v>
      </c>
      <c r="C8" s="5"/>
      <c r="D8" s="16">
        <v>6600000</v>
      </c>
      <c r="E8" s="65">
        <v>6798000</v>
      </c>
      <c r="F8" s="70">
        <v>7001940</v>
      </c>
      <c r="G8" s="62" t="s">
        <v>207</v>
      </c>
      <c r="H8" s="13" t="s">
        <v>34</v>
      </c>
      <c r="I8" s="14" t="s">
        <v>32</v>
      </c>
      <c r="J8" s="13" t="s">
        <v>33</v>
      </c>
    </row>
    <row r="9" spans="1:10" ht="178.5">
      <c r="A9" s="4" t="s">
        <v>7</v>
      </c>
      <c r="B9" s="5">
        <v>16000000</v>
      </c>
      <c r="C9" s="5"/>
      <c r="D9" s="16">
        <v>0</v>
      </c>
      <c r="E9" s="65">
        <v>16000000</v>
      </c>
      <c r="F9" s="71"/>
      <c r="G9" s="62" t="s">
        <v>204</v>
      </c>
      <c r="H9" s="10" t="s">
        <v>34</v>
      </c>
      <c r="I9" s="10" t="s">
        <v>35</v>
      </c>
      <c r="J9" s="10" t="s">
        <v>36</v>
      </c>
    </row>
    <row r="10" spans="1:10" ht="89.25">
      <c r="A10" s="4" t="s">
        <v>8</v>
      </c>
      <c r="B10" s="8">
        <v>4303800</v>
      </c>
      <c r="C10" s="8"/>
      <c r="D10" s="17">
        <v>7173000</v>
      </c>
      <c r="E10" s="65">
        <v>1075950</v>
      </c>
      <c r="F10" s="71"/>
      <c r="G10" s="62" t="s">
        <v>208</v>
      </c>
      <c r="H10" s="10" t="s">
        <v>34</v>
      </c>
      <c r="I10" s="10" t="s">
        <v>37</v>
      </c>
      <c r="J10" s="10" t="s">
        <v>38</v>
      </c>
    </row>
    <row r="11" spans="1:10" ht="65.45" customHeight="1">
      <c r="A11" s="4" t="s">
        <v>9</v>
      </c>
      <c r="B11" s="5">
        <v>8367254</v>
      </c>
      <c r="C11" s="5"/>
      <c r="D11" s="16">
        <v>230000</v>
      </c>
      <c r="E11" s="65">
        <v>743</v>
      </c>
      <c r="F11" s="71" t="s">
        <v>205</v>
      </c>
      <c r="G11" s="62" t="s">
        <v>205</v>
      </c>
      <c r="H11" s="15" t="s">
        <v>39</v>
      </c>
      <c r="I11" s="15" t="s">
        <v>37</v>
      </c>
      <c r="J11" s="15" t="s">
        <v>40</v>
      </c>
    </row>
    <row r="12" spans="1:10" ht="165.75">
      <c r="A12" s="7" t="s">
        <v>10</v>
      </c>
      <c r="B12" s="8">
        <v>196264437</v>
      </c>
      <c r="C12" s="8"/>
      <c r="D12" s="17">
        <v>14850000</v>
      </c>
      <c r="E12" s="65">
        <v>58128600</v>
      </c>
      <c r="F12" s="70">
        <v>54988224</v>
      </c>
      <c r="G12" s="62" t="s">
        <v>209</v>
      </c>
      <c r="H12" s="12" t="s">
        <v>39</v>
      </c>
      <c r="I12" s="10" t="s">
        <v>41</v>
      </c>
      <c r="J12" s="12" t="s">
        <v>25</v>
      </c>
    </row>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58F78-EA87-4DBC-BE10-B681E9195E06}">
  <dimension ref="A1:J32"/>
  <sheetViews>
    <sheetView zoomScale="80" zoomScaleNormal="80" workbookViewId="0">
      <selection activeCell="N19" sqref="N19"/>
    </sheetView>
  </sheetViews>
  <sheetFormatPr baseColWidth="10" defaultRowHeight="14.25"/>
  <cols>
    <col min="1" max="1" width="31.625" customWidth="1"/>
    <col min="2" max="2" width="17" customWidth="1"/>
    <col min="3" max="3" width="16.5" customWidth="1"/>
    <col min="4" max="4" width="18.125" customWidth="1"/>
    <col min="5" max="5" width="15" customWidth="1"/>
    <col min="6" max="6" width="16" customWidth="1"/>
    <col min="7" max="7" width="14.5" customWidth="1"/>
    <col min="8" max="8" width="17.375" customWidth="1"/>
    <col min="9" max="9" width="16.625" customWidth="1"/>
    <col min="10" max="10" width="17.5" customWidth="1"/>
  </cols>
  <sheetData>
    <row r="1" spans="1:10" ht="23.45" customHeight="1">
      <c r="A1" s="90" t="s">
        <v>42</v>
      </c>
      <c r="B1" s="90"/>
      <c r="C1" s="90"/>
      <c r="D1" s="90"/>
      <c r="E1" s="90"/>
      <c r="F1" s="90"/>
      <c r="G1" s="90"/>
      <c r="H1" s="90"/>
      <c r="I1" s="90"/>
      <c r="J1" s="90"/>
    </row>
    <row r="2" spans="1:10" ht="25.5">
      <c r="A2" s="3" t="s">
        <v>11</v>
      </c>
      <c r="B2" s="9" t="s">
        <v>16</v>
      </c>
      <c r="C2" s="9" t="s">
        <v>17</v>
      </c>
      <c r="D2" s="9" t="s">
        <v>12</v>
      </c>
      <c r="E2" s="9" t="s">
        <v>13</v>
      </c>
      <c r="F2" s="9" t="s">
        <v>14</v>
      </c>
      <c r="G2" s="9" t="s">
        <v>15</v>
      </c>
      <c r="H2" s="9" t="s">
        <v>18</v>
      </c>
      <c r="I2" s="9" t="s">
        <v>19</v>
      </c>
      <c r="J2" s="9" t="s">
        <v>20</v>
      </c>
    </row>
    <row r="3" spans="1:10" ht="89.25">
      <c r="A3" s="18" t="s">
        <v>46</v>
      </c>
      <c r="B3" s="5">
        <v>106098360</v>
      </c>
      <c r="C3" s="5">
        <v>99732458.400000006</v>
      </c>
      <c r="D3" s="16"/>
      <c r="E3" s="5"/>
      <c r="F3" s="6"/>
      <c r="G3" s="5" t="s">
        <v>205</v>
      </c>
      <c r="H3" s="18" t="s">
        <v>83</v>
      </c>
      <c r="I3" s="22" t="s">
        <v>84</v>
      </c>
      <c r="J3" s="18" t="s">
        <v>23</v>
      </c>
    </row>
    <row r="4" spans="1:10" ht="76.5">
      <c r="A4" s="18" t="s">
        <v>47</v>
      </c>
      <c r="B4" s="8">
        <v>224974109</v>
      </c>
      <c r="C4" s="8">
        <v>14850000</v>
      </c>
      <c r="D4" s="17"/>
      <c r="E4" s="5"/>
      <c r="F4" s="6"/>
      <c r="G4" s="5" t="s">
        <v>205</v>
      </c>
      <c r="H4" s="18" t="s">
        <v>85</v>
      </c>
      <c r="I4" s="22" t="s">
        <v>84</v>
      </c>
      <c r="J4" s="18" t="s">
        <v>86</v>
      </c>
    </row>
    <row r="5" spans="1:10" ht="76.5">
      <c r="A5" s="18" t="s">
        <v>48</v>
      </c>
      <c r="B5" s="5">
        <v>1500000</v>
      </c>
      <c r="C5" s="5">
        <v>750000</v>
      </c>
      <c r="D5" s="16"/>
      <c r="E5" s="5"/>
      <c r="F5" s="6"/>
      <c r="G5" s="5" t="s">
        <v>204</v>
      </c>
      <c r="H5" s="18" t="s">
        <v>87</v>
      </c>
      <c r="I5" s="22" t="s">
        <v>87</v>
      </c>
      <c r="J5" s="18" t="s">
        <v>88</v>
      </c>
    </row>
    <row r="6" spans="1:10" ht="140.25">
      <c r="A6" s="19" t="s">
        <v>49</v>
      </c>
      <c r="B6" s="5">
        <v>0</v>
      </c>
      <c r="C6" s="5">
        <v>0</v>
      </c>
      <c r="D6" s="16"/>
      <c r="E6" s="5">
        <v>0</v>
      </c>
      <c r="F6" s="6"/>
      <c r="G6" s="5" t="s">
        <v>204</v>
      </c>
      <c r="H6" s="19" t="s">
        <v>87</v>
      </c>
      <c r="I6" s="22" t="s">
        <v>89</v>
      </c>
      <c r="J6" s="19" t="s">
        <v>28</v>
      </c>
    </row>
    <row r="7" spans="1:10" ht="114.75">
      <c r="A7" s="18" t="s">
        <v>50</v>
      </c>
      <c r="B7" s="8">
        <v>20400000</v>
      </c>
      <c r="C7" s="8">
        <v>0</v>
      </c>
      <c r="D7" s="16"/>
      <c r="E7" s="5"/>
      <c r="F7" s="73">
        <v>12656200</v>
      </c>
      <c r="G7" s="5" t="s">
        <v>205</v>
      </c>
      <c r="H7" s="18" t="s">
        <v>90</v>
      </c>
      <c r="I7" s="22" t="s">
        <v>89</v>
      </c>
      <c r="J7" s="18" t="s">
        <v>91</v>
      </c>
    </row>
    <row r="8" spans="1:10" ht="76.5">
      <c r="A8" s="18" t="s">
        <v>51</v>
      </c>
      <c r="B8" s="72">
        <v>21000000</v>
      </c>
      <c r="C8" s="5" t="s">
        <v>77</v>
      </c>
      <c r="D8" s="16"/>
      <c r="E8" s="5">
        <v>5818677</v>
      </c>
      <c r="F8" s="73">
        <v>2076600</v>
      </c>
      <c r="G8" s="77">
        <v>1069440</v>
      </c>
      <c r="H8" s="18" t="s">
        <v>90</v>
      </c>
      <c r="I8" s="22" t="s">
        <v>92</v>
      </c>
      <c r="J8" s="18" t="s">
        <v>93</v>
      </c>
    </row>
    <row r="9" spans="1:10" ht="63.75">
      <c r="A9" s="18" t="s">
        <v>52</v>
      </c>
      <c r="B9" s="5">
        <v>4300800</v>
      </c>
      <c r="C9" s="5" t="s">
        <v>78</v>
      </c>
      <c r="D9" s="16"/>
      <c r="E9" s="5">
        <v>57165000</v>
      </c>
      <c r="F9" s="73">
        <v>43603333</v>
      </c>
      <c r="G9" s="77">
        <v>29174750</v>
      </c>
      <c r="H9" s="18" t="s">
        <v>29</v>
      </c>
      <c r="I9" s="22" t="s">
        <v>94</v>
      </c>
      <c r="J9" s="18" t="s">
        <v>95</v>
      </c>
    </row>
    <row r="10" spans="1:10" ht="63.75">
      <c r="A10" s="18" t="s">
        <v>53</v>
      </c>
      <c r="B10" s="8">
        <v>289507720</v>
      </c>
      <c r="C10" s="8" t="s">
        <v>79</v>
      </c>
      <c r="D10" s="17"/>
      <c r="E10" s="5">
        <v>57165000</v>
      </c>
      <c r="F10" s="73">
        <v>52701667</v>
      </c>
      <c r="G10" s="77">
        <v>19250000</v>
      </c>
      <c r="H10" s="18" t="s">
        <v>29</v>
      </c>
      <c r="I10" s="22" t="s">
        <v>94</v>
      </c>
      <c r="J10" s="18" t="s">
        <v>96</v>
      </c>
    </row>
    <row r="11" spans="1:10" ht="63.75">
      <c r="A11" s="18" t="s">
        <v>54</v>
      </c>
      <c r="B11" s="5">
        <v>210565472</v>
      </c>
      <c r="C11" s="5" t="s">
        <v>80</v>
      </c>
      <c r="D11" s="16"/>
      <c r="E11" s="5">
        <v>57278797</v>
      </c>
      <c r="F11" s="73">
        <v>54729267</v>
      </c>
      <c r="G11" s="77">
        <v>31512000</v>
      </c>
      <c r="H11" s="18" t="s">
        <v>29</v>
      </c>
      <c r="I11" s="22" t="s">
        <v>94</v>
      </c>
      <c r="J11" s="18" t="s">
        <v>97</v>
      </c>
    </row>
    <row r="12" spans="1:10" ht="178.5">
      <c r="A12" s="20" t="s">
        <v>55</v>
      </c>
      <c r="B12" s="27">
        <v>8189000</v>
      </c>
      <c r="C12" s="27">
        <v>4519872</v>
      </c>
      <c r="D12" s="28"/>
      <c r="E12" s="5">
        <v>23403333</v>
      </c>
      <c r="F12" s="73"/>
      <c r="G12" s="5" t="s">
        <v>204</v>
      </c>
      <c r="H12" s="20" t="s">
        <v>39</v>
      </c>
      <c r="I12" s="31" t="s">
        <v>98</v>
      </c>
      <c r="J12" s="20" t="s">
        <v>99</v>
      </c>
    </row>
    <row r="13" spans="1:10" ht="178.5">
      <c r="A13" s="23" t="s">
        <v>56</v>
      </c>
      <c r="B13" s="27" t="s">
        <v>76</v>
      </c>
      <c r="C13" s="27">
        <v>18000000</v>
      </c>
      <c r="D13" s="30"/>
      <c r="E13" s="5">
        <v>74670400</v>
      </c>
      <c r="F13" s="73">
        <v>81686000</v>
      </c>
      <c r="G13" s="77">
        <v>38500000</v>
      </c>
      <c r="H13" s="21" t="s">
        <v>39</v>
      </c>
      <c r="I13" s="32" t="s">
        <v>98</v>
      </c>
      <c r="J13" s="21" t="s">
        <v>100</v>
      </c>
    </row>
    <row r="14" spans="1:10" ht="191.25">
      <c r="A14" s="24" t="s">
        <v>57</v>
      </c>
      <c r="B14" s="27">
        <v>41000000</v>
      </c>
      <c r="C14" s="27">
        <v>2000000</v>
      </c>
      <c r="D14" s="30"/>
      <c r="E14" s="5">
        <v>11196883</v>
      </c>
      <c r="F14" s="73">
        <v>11711671</v>
      </c>
      <c r="G14" s="77">
        <v>11984490</v>
      </c>
      <c r="H14" s="18" t="s">
        <v>101</v>
      </c>
      <c r="I14" s="22" t="s">
        <v>102</v>
      </c>
      <c r="J14" s="18" t="s">
        <v>36</v>
      </c>
    </row>
    <row r="15" spans="1:10" ht="191.25">
      <c r="A15" s="24" t="s">
        <v>58</v>
      </c>
      <c r="B15" s="27">
        <v>64000000</v>
      </c>
      <c r="C15" s="27">
        <v>0</v>
      </c>
      <c r="D15" s="30"/>
      <c r="E15" s="5">
        <v>18540000</v>
      </c>
      <c r="F15" s="73">
        <v>19096200</v>
      </c>
      <c r="G15" s="5" t="s">
        <v>205</v>
      </c>
      <c r="H15" s="24" t="s">
        <v>103</v>
      </c>
      <c r="I15" s="31" t="s">
        <v>104</v>
      </c>
      <c r="J15" s="78" t="s">
        <v>105</v>
      </c>
    </row>
    <row r="16" spans="1:10" ht="153">
      <c r="A16" s="24" t="s">
        <v>59</v>
      </c>
      <c r="B16" s="27">
        <v>24865805</v>
      </c>
      <c r="C16" s="27">
        <v>5943600</v>
      </c>
      <c r="D16" s="30"/>
      <c r="E16" s="5"/>
      <c r="F16" s="73">
        <v>6192600</v>
      </c>
      <c r="G16" s="5" t="s">
        <v>204</v>
      </c>
      <c r="H16" s="24" t="s">
        <v>85</v>
      </c>
      <c r="I16" s="31" t="s">
        <v>106</v>
      </c>
      <c r="J16" s="78" t="s">
        <v>107</v>
      </c>
    </row>
    <row r="17" spans="1:10" ht="153">
      <c r="A17" s="24" t="s">
        <v>60</v>
      </c>
      <c r="B17" s="27">
        <v>83672540</v>
      </c>
      <c r="C17" s="27"/>
      <c r="D17" s="30"/>
      <c r="E17" s="5"/>
      <c r="F17" s="73"/>
      <c r="G17" s="5" t="s">
        <v>204</v>
      </c>
      <c r="H17" s="24" t="s">
        <v>85</v>
      </c>
      <c r="I17" s="31" t="s">
        <v>106</v>
      </c>
      <c r="J17" s="78" t="s">
        <v>107</v>
      </c>
    </row>
    <row r="18" spans="1:10" ht="153">
      <c r="A18" s="24" t="s">
        <v>61</v>
      </c>
      <c r="B18" s="27">
        <v>6923458</v>
      </c>
      <c r="C18" s="27"/>
      <c r="D18" s="30"/>
      <c r="E18" s="5">
        <v>15405500</v>
      </c>
      <c r="F18" s="73">
        <v>15867700</v>
      </c>
      <c r="G18" s="5" t="s">
        <v>205</v>
      </c>
      <c r="H18" s="24" t="s">
        <v>85</v>
      </c>
      <c r="I18" s="31" t="s">
        <v>106</v>
      </c>
      <c r="J18" s="78" t="s">
        <v>108</v>
      </c>
    </row>
    <row r="19" spans="1:10" ht="153">
      <c r="A19" s="24" t="s">
        <v>62</v>
      </c>
      <c r="B19" s="27">
        <v>0</v>
      </c>
      <c r="C19" s="27"/>
      <c r="D19" s="30"/>
      <c r="E19" s="5">
        <v>1755677</v>
      </c>
      <c r="F19" s="73"/>
      <c r="G19" s="5" t="s">
        <v>204</v>
      </c>
      <c r="H19" s="18" t="s">
        <v>85</v>
      </c>
      <c r="I19" s="33" t="s">
        <v>106</v>
      </c>
      <c r="J19" s="18" t="s">
        <v>107</v>
      </c>
    </row>
    <row r="20" spans="1:10" ht="127.5">
      <c r="A20" s="24" t="s">
        <v>63</v>
      </c>
      <c r="B20" s="27">
        <v>49908800</v>
      </c>
      <c r="C20" s="27">
        <v>11935103</v>
      </c>
      <c r="D20" s="30"/>
      <c r="E20" s="5"/>
      <c r="F20" s="73">
        <v>6268745</v>
      </c>
      <c r="G20" s="5" t="s">
        <v>205</v>
      </c>
      <c r="H20" s="18" t="s">
        <v>109</v>
      </c>
      <c r="I20" s="22" t="s">
        <v>110</v>
      </c>
      <c r="J20" s="18" t="s">
        <v>111</v>
      </c>
    </row>
    <row r="21" spans="1:10" ht="127.5">
      <c r="A21" s="24" t="s">
        <v>64</v>
      </c>
      <c r="B21" s="27">
        <v>6365400</v>
      </c>
      <c r="C21" s="27"/>
      <c r="D21" s="30"/>
      <c r="E21" s="5">
        <v>74268853</v>
      </c>
      <c r="F21" s="73">
        <v>60829726</v>
      </c>
      <c r="G21" s="5" t="s">
        <v>204</v>
      </c>
      <c r="H21" s="18" t="s">
        <v>101</v>
      </c>
      <c r="I21" s="22" t="s">
        <v>112</v>
      </c>
      <c r="J21" s="18" t="s">
        <v>113</v>
      </c>
    </row>
    <row r="22" spans="1:10" ht="76.5">
      <c r="A22" s="24" t="s">
        <v>65</v>
      </c>
      <c r="B22" s="27">
        <v>202781310</v>
      </c>
      <c r="C22" s="27" t="s">
        <v>81</v>
      </c>
      <c r="D22" s="30"/>
      <c r="E22" s="5">
        <v>0</v>
      </c>
      <c r="F22" s="73">
        <v>0</v>
      </c>
      <c r="G22" s="5" t="s">
        <v>204</v>
      </c>
      <c r="H22" s="18" t="s">
        <v>29</v>
      </c>
      <c r="I22" s="22" t="s">
        <v>29</v>
      </c>
      <c r="J22" s="18" t="s">
        <v>114</v>
      </c>
    </row>
    <row r="23" spans="1:10" ht="140.25">
      <c r="A23" s="24" t="s">
        <v>66</v>
      </c>
      <c r="B23" s="27">
        <v>202781310</v>
      </c>
      <c r="C23" s="27" t="s">
        <v>82</v>
      </c>
      <c r="D23" s="30"/>
      <c r="E23" s="5">
        <v>109604967</v>
      </c>
      <c r="F23" s="73">
        <v>93323800</v>
      </c>
      <c r="G23" s="5" t="s">
        <v>205</v>
      </c>
      <c r="H23" s="18" t="s">
        <v>115</v>
      </c>
      <c r="I23" s="22" t="s">
        <v>116</v>
      </c>
      <c r="J23" s="18" t="s">
        <v>117</v>
      </c>
    </row>
    <row r="24" spans="1:10" ht="153">
      <c r="A24" s="24" t="s">
        <v>67</v>
      </c>
      <c r="B24" s="27">
        <v>24720617</v>
      </c>
      <c r="C24" s="27"/>
      <c r="D24" s="30"/>
      <c r="E24" s="5">
        <v>1500000</v>
      </c>
      <c r="F24" s="73"/>
      <c r="G24" s="5" t="s">
        <v>204</v>
      </c>
      <c r="H24" s="18" t="s">
        <v>85</v>
      </c>
      <c r="I24" s="33" t="s">
        <v>106</v>
      </c>
      <c r="J24" s="18" t="s">
        <v>118</v>
      </c>
    </row>
    <row r="25" spans="1:10" ht="140.25">
      <c r="A25" s="24" t="s">
        <v>68</v>
      </c>
      <c r="B25" s="27">
        <v>18753056</v>
      </c>
      <c r="C25" s="27">
        <v>18753056</v>
      </c>
      <c r="D25" s="30"/>
      <c r="E25" s="5">
        <v>0</v>
      </c>
      <c r="F25" s="73">
        <v>12704494</v>
      </c>
      <c r="G25" s="5" t="s">
        <v>204</v>
      </c>
      <c r="H25" s="18" t="s">
        <v>119</v>
      </c>
      <c r="I25" s="22" t="s">
        <v>120</v>
      </c>
      <c r="J25" s="18" t="s">
        <v>121</v>
      </c>
    </row>
    <row r="26" spans="1:10" ht="153">
      <c r="A26" s="24" t="s">
        <v>69</v>
      </c>
      <c r="B26" s="27">
        <v>0</v>
      </c>
      <c r="C26" s="27">
        <v>0</v>
      </c>
      <c r="D26" s="30"/>
      <c r="E26" s="5">
        <v>61705130</v>
      </c>
      <c r="F26" s="73">
        <v>68091276</v>
      </c>
      <c r="G26" s="5" t="s">
        <v>204</v>
      </c>
      <c r="H26" s="18"/>
      <c r="I26" s="22" t="s">
        <v>106</v>
      </c>
      <c r="J26" s="18" t="s">
        <v>107</v>
      </c>
    </row>
    <row r="27" spans="1:10" ht="153">
      <c r="A27" s="24" t="s">
        <v>70</v>
      </c>
      <c r="B27" s="27">
        <v>286222873</v>
      </c>
      <c r="C27" s="27">
        <v>69296000</v>
      </c>
      <c r="D27" s="30"/>
      <c r="E27" s="5">
        <v>0</v>
      </c>
      <c r="F27" s="73">
        <v>6800000</v>
      </c>
      <c r="G27" s="77">
        <v>6800000</v>
      </c>
      <c r="H27" s="18" t="s">
        <v>85</v>
      </c>
      <c r="I27" s="22" t="s">
        <v>106</v>
      </c>
      <c r="J27" s="18" t="s">
        <v>122</v>
      </c>
    </row>
    <row r="28" spans="1:10" ht="153">
      <c r="A28" s="24" t="s">
        <v>71</v>
      </c>
      <c r="B28" s="27">
        <v>11556900</v>
      </c>
      <c r="C28" s="27"/>
      <c r="D28" s="30"/>
      <c r="E28" s="5">
        <v>0</v>
      </c>
      <c r="F28" s="73">
        <v>0</v>
      </c>
      <c r="G28" s="5" t="s">
        <v>205</v>
      </c>
      <c r="H28" s="18" t="s">
        <v>85</v>
      </c>
      <c r="I28" s="33" t="s">
        <v>106</v>
      </c>
      <c r="J28" s="18" t="s">
        <v>123</v>
      </c>
    </row>
    <row r="29" spans="1:10" ht="102">
      <c r="A29" s="24" t="s">
        <v>72</v>
      </c>
      <c r="B29" s="27">
        <v>470359200</v>
      </c>
      <c r="C29" s="27">
        <v>89168700</v>
      </c>
      <c r="D29" s="30"/>
      <c r="E29" s="5"/>
      <c r="F29" s="73"/>
      <c r="G29" s="5" t="s">
        <v>204</v>
      </c>
      <c r="H29" s="18" t="s">
        <v>31</v>
      </c>
      <c r="I29" s="22" t="s">
        <v>124</v>
      </c>
      <c r="J29" s="18" t="s">
        <v>125</v>
      </c>
    </row>
    <row r="30" spans="1:10" ht="102">
      <c r="A30" s="25" t="s">
        <v>73</v>
      </c>
      <c r="B30" s="27">
        <v>62575380</v>
      </c>
      <c r="C30" s="27">
        <v>1612800</v>
      </c>
      <c r="D30" s="30"/>
      <c r="E30" s="5">
        <v>16000000</v>
      </c>
      <c r="F30" s="73">
        <v>0</v>
      </c>
      <c r="G30" s="5" t="s">
        <v>205</v>
      </c>
      <c r="H30" s="18" t="s">
        <v>31</v>
      </c>
      <c r="I30" s="22" t="s">
        <v>124</v>
      </c>
      <c r="J30" s="18" t="s">
        <v>125</v>
      </c>
    </row>
    <row r="31" spans="1:10" ht="102">
      <c r="A31" s="26" t="s">
        <v>74</v>
      </c>
      <c r="B31" s="27">
        <v>6192600</v>
      </c>
      <c r="C31" s="27"/>
      <c r="D31" s="30"/>
      <c r="E31" s="5">
        <v>20600000</v>
      </c>
      <c r="F31" s="73">
        <v>21218000</v>
      </c>
      <c r="G31" s="5" t="s">
        <v>205</v>
      </c>
      <c r="H31" s="18" t="s">
        <v>31</v>
      </c>
      <c r="I31" s="22" t="s">
        <v>124</v>
      </c>
      <c r="J31" s="18" t="s">
        <v>125</v>
      </c>
    </row>
    <row r="32" spans="1:10" ht="102">
      <c r="A32" s="26" t="s">
        <v>75</v>
      </c>
      <c r="B32" s="8">
        <v>0</v>
      </c>
      <c r="C32" s="8"/>
      <c r="D32" s="30"/>
      <c r="E32" s="5">
        <v>62588503</v>
      </c>
      <c r="F32" s="73">
        <v>69400531</v>
      </c>
      <c r="G32" s="77">
        <v>7355754</v>
      </c>
      <c r="H32" s="18" t="s">
        <v>31</v>
      </c>
      <c r="I32" s="22" t="s">
        <v>124</v>
      </c>
      <c r="J32" s="18" t="s">
        <v>125</v>
      </c>
    </row>
  </sheetData>
  <mergeCells count="1">
    <mergeCell ref="A1:J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C61C6-0CA7-4D67-A77D-F6FC848A94E4}">
  <dimension ref="A1:J32"/>
  <sheetViews>
    <sheetView zoomScale="80" zoomScaleNormal="80" workbookViewId="0">
      <selection activeCell="G29" sqref="G29"/>
    </sheetView>
  </sheetViews>
  <sheetFormatPr baseColWidth="10" defaultRowHeight="14.25"/>
  <cols>
    <col min="1" max="1" width="27.875" customWidth="1"/>
    <col min="2" max="2" width="16.5" customWidth="1"/>
    <col min="3" max="3" width="15.125" customWidth="1"/>
    <col min="4" max="4" width="18.5" customWidth="1"/>
    <col min="5" max="5" width="14.375" customWidth="1"/>
    <col min="6" max="6" width="13" customWidth="1"/>
    <col min="7" max="7" width="17.875" customWidth="1"/>
    <col min="8" max="8" width="14.125" customWidth="1"/>
    <col min="9" max="9" width="14.375" customWidth="1"/>
    <col min="10" max="10" width="16" customWidth="1"/>
  </cols>
  <sheetData>
    <row r="1" spans="1:10" ht="15.75">
      <c r="A1" s="90" t="s">
        <v>43</v>
      </c>
      <c r="B1" s="90"/>
      <c r="C1" s="90"/>
      <c r="D1" s="90"/>
      <c r="E1" s="90"/>
      <c r="F1" s="90"/>
      <c r="G1" s="90"/>
      <c r="H1" s="90"/>
      <c r="I1" s="90"/>
      <c r="J1" s="90"/>
    </row>
    <row r="2" spans="1:10" ht="38.25">
      <c r="A2" s="3" t="s">
        <v>11</v>
      </c>
      <c r="B2" s="9" t="s">
        <v>16</v>
      </c>
      <c r="C2" s="9" t="s">
        <v>17</v>
      </c>
      <c r="D2" s="9" t="s">
        <v>12</v>
      </c>
      <c r="E2" s="9" t="s">
        <v>13</v>
      </c>
      <c r="F2" s="9" t="s">
        <v>14</v>
      </c>
      <c r="G2" s="9" t="s">
        <v>15</v>
      </c>
      <c r="H2" s="9" t="s">
        <v>18</v>
      </c>
      <c r="I2" s="9" t="s">
        <v>19</v>
      </c>
      <c r="J2" s="9" t="s">
        <v>20</v>
      </c>
    </row>
    <row r="3" spans="1:10" ht="76.5">
      <c r="A3" s="34" t="s">
        <v>126</v>
      </c>
      <c r="B3" s="5">
        <v>53049180</v>
      </c>
      <c r="C3" s="5"/>
      <c r="D3" s="16">
        <v>34481967</v>
      </c>
      <c r="E3" s="6"/>
      <c r="F3" s="73">
        <v>31299016</v>
      </c>
      <c r="G3" s="79">
        <v>18036721.199999999</v>
      </c>
      <c r="H3" s="47" t="s">
        <v>21</v>
      </c>
      <c r="I3" s="47" t="s">
        <v>22</v>
      </c>
      <c r="J3" s="47" t="s">
        <v>148</v>
      </c>
    </row>
    <row r="4" spans="1:10" ht="114.75">
      <c r="A4" s="35" t="s">
        <v>127</v>
      </c>
      <c r="B4" s="8">
        <v>44467350</v>
      </c>
      <c r="C4" s="8"/>
      <c r="D4" s="17">
        <v>9881633</v>
      </c>
      <c r="E4" s="6"/>
      <c r="F4" s="62"/>
      <c r="G4" s="80" t="s">
        <v>204</v>
      </c>
      <c r="H4" s="39" t="s">
        <v>21</v>
      </c>
      <c r="I4" s="39" t="s">
        <v>149</v>
      </c>
      <c r="J4" s="39" t="s">
        <v>150</v>
      </c>
    </row>
    <row r="5" spans="1:10" ht="114.75">
      <c r="A5" s="35" t="s">
        <v>128</v>
      </c>
      <c r="B5" s="5">
        <v>99000000</v>
      </c>
      <c r="C5" s="5"/>
      <c r="D5" s="16"/>
      <c r="E5" s="6"/>
      <c r="F5" s="73">
        <v>19055000</v>
      </c>
      <c r="G5" s="80" t="s">
        <v>204</v>
      </c>
      <c r="H5" s="40" t="s">
        <v>21</v>
      </c>
      <c r="I5" s="39" t="s">
        <v>149</v>
      </c>
      <c r="J5" s="39" t="s">
        <v>150</v>
      </c>
    </row>
    <row r="6" spans="1:10" ht="127.5">
      <c r="A6" s="36" t="s">
        <v>129</v>
      </c>
      <c r="B6" s="5">
        <v>111650000</v>
      </c>
      <c r="C6" s="5"/>
      <c r="D6" s="16"/>
      <c r="E6" s="6"/>
      <c r="F6" s="73">
        <v>58300000</v>
      </c>
      <c r="G6" s="79">
        <v>26500000</v>
      </c>
      <c r="H6" s="41" t="s">
        <v>151</v>
      </c>
      <c r="I6" s="39" t="s">
        <v>152</v>
      </c>
      <c r="J6" s="46" t="s">
        <v>153</v>
      </c>
    </row>
    <row r="7" spans="1:10" ht="114.75">
      <c r="A7" s="36" t="s">
        <v>130</v>
      </c>
      <c r="B7" s="8">
        <v>14400000</v>
      </c>
      <c r="C7" s="8"/>
      <c r="D7" s="16">
        <v>3600000</v>
      </c>
      <c r="E7" s="6"/>
      <c r="F7" s="62">
        <v>0</v>
      </c>
      <c r="G7" s="80" t="s">
        <v>205</v>
      </c>
      <c r="H7" s="41" t="s">
        <v>151</v>
      </c>
      <c r="I7" s="46" t="s">
        <v>152</v>
      </c>
      <c r="J7" s="46" t="s">
        <v>154</v>
      </c>
    </row>
    <row r="8" spans="1:10" ht="242.25">
      <c r="A8" s="36" t="s">
        <v>131</v>
      </c>
      <c r="B8" s="5">
        <v>128000000</v>
      </c>
      <c r="C8" s="5"/>
      <c r="D8" s="16">
        <v>0</v>
      </c>
      <c r="E8" s="6"/>
      <c r="F8" s="62"/>
      <c r="G8" s="80" t="s">
        <v>204</v>
      </c>
      <c r="H8" s="41" t="s">
        <v>151</v>
      </c>
      <c r="I8" s="46" t="s">
        <v>102</v>
      </c>
      <c r="J8" s="46" t="s">
        <v>36</v>
      </c>
    </row>
    <row r="9" spans="1:10" ht="242.25">
      <c r="A9" s="37" t="s">
        <v>132</v>
      </c>
      <c r="B9" s="5">
        <v>8367254</v>
      </c>
      <c r="C9" s="5"/>
      <c r="D9" s="16"/>
      <c r="E9" s="6"/>
      <c r="F9" s="73">
        <v>3312021</v>
      </c>
      <c r="G9" s="80" t="s">
        <v>205</v>
      </c>
      <c r="H9" s="41" t="s">
        <v>155</v>
      </c>
      <c r="I9" s="46" t="s">
        <v>102</v>
      </c>
      <c r="J9" s="46" t="s">
        <v>36</v>
      </c>
    </row>
    <row r="10" spans="1:10" ht="242.25">
      <c r="A10" s="36" t="s">
        <v>133</v>
      </c>
      <c r="B10" s="8">
        <v>2000000</v>
      </c>
      <c r="C10" s="8"/>
      <c r="D10" s="17">
        <v>2332081</v>
      </c>
      <c r="E10" s="6"/>
      <c r="F10" s="62"/>
      <c r="G10" s="80" t="s">
        <v>204</v>
      </c>
      <c r="H10" s="42" t="s">
        <v>155</v>
      </c>
      <c r="I10" s="48" t="s">
        <v>102</v>
      </c>
      <c r="J10" s="48" t="s">
        <v>36</v>
      </c>
    </row>
    <row r="11" spans="1:10" ht="191.25">
      <c r="A11" s="36" t="s">
        <v>134</v>
      </c>
      <c r="B11" s="5">
        <v>391186940.26999998</v>
      </c>
      <c r="C11" s="5"/>
      <c r="D11" s="16">
        <v>105600000</v>
      </c>
      <c r="E11" s="6"/>
      <c r="F11" s="73">
        <v>110304364</v>
      </c>
      <c r="G11" s="81">
        <v>58761282</v>
      </c>
      <c r="H11" s="40" t="s">
        <v>156</v>
      </c>
      <c r="I11" s="39" t="s">
        <v>157</v>
      </c>
      <c r="J11" s="39" t="s">
        <v>25</v>
      </c>
    </row>
    <row r="12" spans="1:10" ht="153">
      <c r="A12" s="36" t="s">
        <v>135</v>
      </c>
      <c r="B12" s="27">
        <v>4300800</v>
      </c>
      <c r="C12" s="27">
        <v>4300800</v>
      </c>
      <c r="D12" s="75">
        <v>4300800</v>
      </c>
      <c r="E12" s="29"/>
      <c r="F12" s="74"/>
      <c r="G12" s="80" t="s">
        <v>204</v>
      </c>
      <c r="H12" s="41" t="s">
        <v>158</v>
      </c>
      <c r="I12" s="39" t="s">
        <v>159</v>
      </c>
      <c r="J12" s="39" t="s">
        <v>93</v>
      </c>
    </row>
    <row r="13" spans="1:10" ht="63.75">
      <c r="A13" s="36" t="s">
        <v>136</v>
      </c>
      <c r="B13" s="27">
        <v>4300800</v>
      </c>
      <c r="C13" s="30"/>
      <c r="D13" s="75">
        <v>4300800</v>
      </c>
      <c r="E13" s="30"/>
      <c r="F13" s="62"/>
      <c r="G13" s="80" t="s">
        <v>204</v>
      </c>
      <c r="H13" s="40" t="s">
        <v>160</v>
      </c>
      <c r="I13" s="39" t="s">
        <v>161</v>
      </c>
      <c r="J13" s="39" t="s">
        <v>93</v>
      </c>
    </row>
    <row r="14" spans="1:10" ht="63.75">
      <c r="A14" s="36" t="s">
        <v>137</v>
      </c>
      <c r="B14" s="27">
        <v>86852316</v>
      </c>
      <c r="C14" s="30"/>
      <c r="D14" s="17" t="s">
        <v>168</v>
      </c>
      <c r="E14" s="30"/>
      <c r="F14" s="73">
        <v>25042838</v>
      </c>
      <c r="G14" s="80" t="s">
        <v>204</v>
      </c>
      <c r="H14" s="43" t="s">
        <v>160</v>
      </c>
      <c r="I14" s="49" t="s">
        <v>161</v>
      </c>
      <c r="J14" s="49" t="s">
        <v>93</v>
      </c>
    </row>
    <row r="15" spans="1:10" ht="76.5">
      <c r="A15" s="36" t="s">
        <v>138</v>
      </c>
      <c r="B15" s="27">
        <v>86852316</v>
      </c>
      <c r="C15" s="30"/>
      <c r="D15" s="28" t="s">
        <v>169</v>
      </c>
      <c r="E15" s="30"/>
      <c r="F15" s="73">
        <v>29024997</v>
      </c>
      <c r="G15" s="81">
        <v>8020183</v>
      </c>
      <c r="H15" s="43" t="s">
        <v>160</v>
      </c>
      <c r="I15" s="49" t="s">
        <v>161</v>
      </c>
      <c r="J15" s="49" t="s">
        <v>93</v>
      </c>
    </row>
    <row r="16" spans="1:10" ht="76.5">
      <c r="A16" s="36" t="s">
        <v>139</v>
      </c>
      <c r="B16" s="27">
        <v>220000000</v>
      </c>
      <c r="C16" s="30"/>
      <c r="D16" s="28" t="s">
        <v>170</v>
      </c>
      <c r="E16" s="30"/>
      <c r="F16" s="73">
        <v>52701667</v>
      </c>
      <c r="G16" s="83">
        <v>19250000</v>
      </c>
      <c r="H16" s="43" t="s">
        <v>160</v>
      </c>
      <c r="I16" s="49" t="s">
        <v>161</v>
      </c>
      <c r="J16" s="49" t="s">
        <v>93</v>
      </c>
    </row>
    <row r="17" spans="1:10" ht="63.75">
      <c r="A17" s="36" t="s">
        <v>140</v>
      </c>
      <c r="B17" s="27">
        <v>62754405</v>
      </c>
      <c r="C17" s="30"/>
      <c r="D17" s="28">
        <v>15000000</v>
      </c>
      <c r="E17" s="30"/>
      <c r="F17" s="73">
        <v>15913500</v>
      </c>
      <c r="G17" s="80" t="s">
        <v>205</v>
      </c>
      <c r="H17" s="44" t="e">
        <f t="shared" ref="H17" si="0">G17/#REF!</f>
        <v>#VALUE!</v>
      </c>
      <c r="I17" s="45" t="s">
        <v>162</v>
      </c>
      <c r="J17" s="46"/>
    </row>
    <row r="18" spans="1:10" ht="191.25">
      <c r="A18" s="36" t="s">
        <v>141</v>
      </c>
      <c r="B18" s="27">
        <v>62288954</v>
      </c>
      <c r="C18" s="30"/>
      <c r="D18" s="28">
        <v>14888745</v>
      </c>
      <c r="E18" s="30"/>
      <c r="F18" s="73">
        <v>15795469</v>
      </c>
      <c r="G18" s="80" t="s">
        <v>205</v>
      </c>
      <c r="H18" s="43" t="s">
        <v>156</v>
      </c>
      <c r="I18" s="49" t="s">
        <v>157</v>
      </c>
      <c r="J18" s="49" t="s">
        <v>25</v>
      </c>
    </row>
    <row r="19" spans="1:10" ht="102">
      <c r="A19" s="36" t="s">
        <v>142</v>
      </c>
      <c r="B19" s="27">
        <v>11455700</v>
      </c>
      <c r="C19" s="30"/>
      <c r="D19" s="28">
        <v>15063300</v>
      </c>
      <c r="E19" s="30"/>
      <c r="F19" s="62">
        <v>0</v>
      </c>
      <c r="G19" s="80" t="s">
        <v>204</v>
      </c>
      <c r="H19" s="42" t="s">
        <v>155</v>
      </c>
      <c r="I19" s="48" t="s">
        <v>163</v>
      </c>
      <c r="J19" s="48" t="s">
        <v>36</v>
      </c>
    </row>
    <row r="20" spans="1:10" ht="153">
      <c r="A20" s="36" t="s">
        <v>143</v>
      </c>
      <c r="B20" s="27">
        <v>13816000</v>
      </c>
      <c r="C20" s="30"/>
      <c r="D20" s="28">
        <v>5635850</v>
      </c>
      <c r="E20" s="30"/>
      <c r="F20" s="62"/>
      <c r="G20" s="80" t="s">
        <v>204</v>
      </c>
      <c r="H20" s="42" t="s">
        <v>164</v>
      </c>
      <c r="I20" s="49" t="s">
        <v>165</v>
      </c>
      <c r="J20" s="48" t="s">
        <v>166</v>
      </c>
    </row>
    <row r="21" spans="1:10" ht="153">
      <c r="A21" s="36" t="s">
        <v>144</v>
      </c>
      <c r="B21" s="27">
        <v>232693334</v>
      </c>
      <c r="C21" s="30"/>
      <c r="D21" s="28">
        <v>55620000</v>
      </c>
      <c r="E21" s="30"/>
      <c r="F21" s="73">
        <v>60345467</v>
      </c>
      <c r="G21" s="80" t="s">
        <v>205</v>
      </c>
      <c r="H21" s="41" t="s">
        <v>164</v>
      </c>
      <c r="I21" s="39" t="s">
        <v>165</v>
      </c>
      <c r="J21" s="46" t="s">
        <v>166</v>
      </c>
    </row>
    <row r="22" spans="1:10" ht="127.5">
      <c r="A22" s="38" t="s">
        <v>145</v>
      </c>
      <c r="B22" s="27">
        <v>62000000</v>
      </c>
      <c r="C22" s="30"/>
      <c r="D22" s="28">
        <v>1300000</v>
      </c>
      <c r="E22" s="30"/>
      <c r="F22" s="73">
        <v>26599513</v>
      </c>
      <c r="G22" s="79">
        <v>13000000</v>
      </c>
      <c r="H22" s="41" t="s">
        <v>167</v>
      </c>
      <c r="I22" s="39" t="s">
        <v>152</v>
      </c>
      <c r="J22" s="46" t="s">
        <v>153</v>
      </c>
    </row>
    <row r="23" spans="1:10" ht="191.25">
      <c r="A23" s="36" t="s">
        <v>146</v>
      </c>
      <c r="B23" s="27">
        <v>21336497</v>
      </c>
      <c r="C23" s="30"/>
      <c r="D23" s="28">
        <v>5000000</v>
      </c>
      <c r="E23" s="30"/>
      <c r="F23" s="73">
        <v>5410590</v>
      </c>
      <c r="G23" s="79">
        <v>5572907</v>
      </c>
      <c r="H23" s="43" t="s">
        <v>156</v>
      </c>
      <c r="I23" s="49" t="s">
        <v>157</v>
      </c>
      <c r="J23" s="49" t="s">
        <v>25</v>
      </c>
    </row>
    <row r="24" spans="1:10" ht="191.25">
      <c r="A24" s="36" t="s">
        <v>147</v>
      </c>
      <c r="B24" s="8">
        <v>16050951</v>
      </c>
      <c r="C24" s="30"/>
      <c r="D24" s="17">
        <v>5344881</v>
      </c>
      <c r="E24" s="30"/>
      <c r="F24" s="73">
        <v>4500000</v>
      </c>
      <c r="G24" s="82">
        <v>4500000</v>
      </c>
      <c r="H24" s="43" t="s">
        <v>156</v>
      </c>
      <c r="I24" s="49" t="s">
        <v>157</v>
      </c>
      <c r="J24" s="49" t="s">
        <v>25</v>
      </c>
    </row>
    <row r="25" spans="1:10" ht="76.5">
      <c r="A25" s="51" t="s">
        <v>171</v>
      </c>
      <c r="B25" s="8">
        <v>53049180</v>
      </c>
      <c r="C25" s="30"/>
      <c r="D25" s="57">
        <v>0</v>
      </c>
      <c r="E25" s="30"/>
      <c r="F25" s="62">
        <v>0</v>
      </c>
      <c r="G25" s="84" t="s">
        <v>205</v>
      </c>
      <c r="H25" s="53" t="s">
        <v>21</v>
      </c>
      <c r="I25" s="53" t="s">
        <v>22</v>
      </c>
      <c r="J25" s="53" t="s">
        <v>148</v>
      </c>
    </row>
    <row r="26" spans="1:10" ht="89.25">
      <c r="A26" s="51" t="s">
        <v>172</v>
      </c>
      <c r="B26" s="8">
        <v>177467349</v>
      </c>
      <c r="C26" s="30"/>
      <c r="D26" s="57">
        <v>0</v>
      </c>
      <c r="E26" s="30"/>
      <c r="F26" s="62"/>
      <c r="G26" s="85" t="s">
        <v>205</v>
      </c>
      <c r="H26" s="54" t="s">
        <v>21</v>
      </c>
      <c r="I26" s="53" t="s">
        <v>149</v>
      </c>
      <c r="J26" s="53" t="s">
        <v>150</v>
      </c>
    </row>
    <row r="27" spans="1:10" ht="114.75">
      <c r="A27" s="51" t="s">
        <v>173</v>
      </c>
      <c r="B27" s="8">
        <v>14400000</v>
      </c>
      <c r="C27" s="30"/>
      <c r="D27" s="57">
        <v>0</v>
      </c>
      <c r="E27" s="30"/>
      <c r="F27" s="62">
        <v>0</v>
      </c>
      <c r="G27" s="86" t="s">
        <v>205</v>
      </c>
      <c r="H27" s="55" t="s">
        <v>178</v>
      </c>
      <c r="I27" s="53" t="s">
        <v>179</v>
      </c>
      <c r="J27" s="56" t="s">
        <v>180</v>
      </c>
    </row>
    <row r="28" spans="1:10" ht="191.25">
      <c r="A28" s="51" t="s">
        <v>174</v>
      </c>
      <c r="B28" s="8">
        <v>215099588</v>
      </c>
      <c r="C28" s="30"/>
      <c r="D28" s="57">
        <v>0</v>
      </c>
      <c r="E28" s="30"/>
      <c r="F28" s="62">
        <v>0</v>
      </c>
      <c r="G28" s="86" t="s">
        <v>205</v>
      </c>
      <c r="H28" s="54" t="s">
        <v>156</v>
      </c>
      <c r="I28" s="53" t="s">
        <v>157</v>
      </c>
      <c r="J28" s="53" t="s">
        <v>25</v>
      </c>
    </row>
    <row r="29" spans="1:10" ht="242.25">
      <c r="A29" s="51" t="s">
        <v>175</v>
      </c>
      <c r="B29" s="8">
        <v>4300800</v>
      </c>
      <c r="C29" s="30"/>
      <c r="D29" s="57" t="s">
        <v>182</v>
      </c>
      <c r="E29" s="30"/>
      <c r="F29" s="73">
        <v>2972398</v>
      </c>
      <c r="G29" s="89">
        <v>99017</v>
      </c>
      <c r="H29" s="54" t="s">
        <v>160</v>
      </c>
      <c r="I29" s="53" t="s">
        <v>161</v>
      </c>
      <c r="J29" s="53" t="s">
        <v>93</v>
      </c>
    </row>
    <row r="30" spans="1:10" ht="242.25">
      <c r="A30" s="52" t="s">
        <v>176</v>
      </c>
      <c r="B30" s="8">
        <v>33526220</v>
      </c>
      <c r="C30" s="30"/>
      <c r="D30" s="57">
        <v>12106691</v>
      </c>
      <c r="E30" s="30"/>
      <c r="F30" s="62">
        <v>0</v>
      </c>
      <c r="G30" s="87" t="s">
        <v>205</v>
      </c>
      <c r="H30" s="53" t="s">
        <v>156</v>
      </c>
      <c r="I30" s="50" t="s">
        <v>102</v>
      </c>
      <c r="J30" s="50" t="s">
        <v>181</v>
      </c>
    </row>
    <row r="31" spans="1:10" ht="42" customHeight="1">
      <c r="A31" s="91" t="s">
        <v>177</v>
      </c>
      <c r="B31" s="8">
        <v>13816000</v>
      </c>
      <c r="C31" s="30"/>
      <c r="D31" s="58">
        <v>5635850</v>
      </c>
      <c r="E31" s="30"/>
      <c r="F31" s="62"/>
      <c r="G31" s="86" t="s">
        <v>204</v>
      </c>
      <c r="H31" s="53" t="s">
        <v>156</v>
      </c>
      <c r="I31" s="53" t="s">
        <v>110</v>
      </c>
      <c r="J31" s="53" t="s">
        <v>166</v>
      </c>
    </row>
    <row r="32" spans="1:10" ht="54" customHeight="1">
      <c r="A32" s="91"/>
      <c r="B32" s="8">
        <v>40652877</v>
      </c>
      <c r="C32" s="30"/>
      <c r="D32" s="58">
        <v>10163219</v>
      </c>
      <c r="E32" s="30"/>
      <c r="F32" s="62"/>
      <c r="G32" s="88" t="s">
        <v>205</v>
      </c>
      <c r="H32" s="56" t="s">
        <v>156</v>
      </c>
      <c r="I32" s="56" t="s">
        <v>110</v>
      </c>
      <c r="J32" s="56" t="s">
        <v>166</v>
      </c>
    </row>
  </sheetData>
  <mergeCells count="2">
    <mergeCell ref="A1:J1"/>
    <mergeCell ref="A31:A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CC2BF-D444-401A-819F-62E5B5822E08}">
  <dimension ref="A1:J11"/>
  <sheetViews>
    <sheetView topLeftCell="A2" zoomScale="80" zoomScaleNormal="80" workbookViewId="0">
      <selection activeCell="Q10" sqref="Q10"/>
    </sheetView>
  </sheetViews>
  <sheetFormatPr baseColWidth="10" defaultRowHeight="14.25"/>
  <cols>
    <col min="1" max="1" width="20.875" customWidth="1"/>
    <col min="2" max="2" width="14.5" customWidth="1"/>
    <col min="3" max="4" width="13.875" customWidth="1"/>
    <col min="5" max="5" width="14.5" customWidth="1"/>
    <col min="6" max="6" width="14" customWidth="1"/>
    <col min="7" max="7" width="13.875" customWidth="1"/>
    <col min="8" max="8" width="14.875" customWidth="1"/>
    <col min="9" max="10" width="16.125" customWidth="1"/>
  </cols>
  <sheetData>
    <row r="1" spans="1:10" ht="15.75">
      <c r="A1" s="90" t="s">
        <v>44</v>
      </c>
      <c r="B1" s="90"/>
      <c r="C1" s="90"/>
      <c r="D1" s="90"/>
      <c r="E1" s="90"/>
      <c r="F1" s="90"/>
      <c r="G1" s="90"/>
      <c r="H1" s="90"/>
      <c r="I1" s="90"/>
      <c r="J1" s="90"/>
    </row>
    <row r="2" spans="1:10" ht="38.25">
      <c r="A2" s="3" t="s">
        <v>11</v>
      </c>
      <c r="B2" s="9" t="s">
        <v>16</v>
      </c>
      <c r="C2" s="9" t="s">
        <v>17</v>
      </c>
      <c r="D2" s="9" t="s">
        <v>12</v>
      </c>
      <c r="E2" s="9" t="s">
        <v>13</v>
      </c>
      <c r="F2" s="9" t="s">
        <v>14</v>
      </c>
      <c r="G2" s="9" t="s">
        <v>15</v>
      </c>
      <c r="H2" s="9" t="s">
        <v>18</v>
      </c>
      <c r="I2" s="9" t="s">
        <v>19</v>
      </c>
      <c r="J2" s="9" t="s">
        <v>20</v>
      </c>
    </row>
    <row r="3" spans="1:10" ht="140.25">
      <c r="A3" s="59" t="s">
        <v>183</v>
      </c>
      <c r="B3" s="5">
        <v>97080000</v>
      </c>
      <c r="C3" s="5"/>
      <c r="D3" s="16">
        <v>7957365</v>
      </c>
      <c r="E3" s="16">
        <v>5835409.8360655745</v>
      </c>
      <c r="F3" s="62">
        <v>0</v>
      </c>
      <c r="G3" s="62" t="s">
        <v>204</v>
      </c>
      <c r="H3" s="60" t="s">
        <v>21</v>
      </c>
      <c r="I3" s="61" t="s">
        <v>22</v>
      </c>
      <c r="J3" s="61" t="s">
        <v>148</v>
      </c>
    </row>
    <row r="4" spans="1:10" ht="89.25">
      <c r="A4" s="59" t="s">
        <v>184</v>
      </c>
      <c r="B4" s="8">
        <v>10800000</v>
      </c>
      <c r="C4" s="8"/>
      <c r="D4" s="68">
        <v>3600000</v>
      </c>
      <c r="E4" s="16">
        <v>0</v>
      </c>
      <c r="F4" s="62">
        <v>0</v>
      </c>
      <c r="G4" s="62" t="s">
        <v>204</v>
      </c>
      <c r="H4" s="60" t="s">
        <v>21</v>
      </c>
      <c r="I4" s="61" t="s">
        <v>22</v>
      </c>
      <c r="J4" s="61" t="s">
        <v>148</v>
      </c>
    </row>
    <row r="5" spans="1:10" ht="191.25">
      <c r="A5" s="59" t="s">
        <v>185</v>
      </c>
      <c r="B5" s="5">
        <v>7200002</v>
      </c>
      <c r="C5" s="5"/>
      <c r="D5" s="16"/>
      <c r="E5" s="16">
        <v>7867700</v>
      </c>
      <c r="F5" s="73">
        <v>20000000</v>
      </c>
      <c r="G5" s="62" t="s">
        <v>204</v>
      </c>
      <c r="H5" s="60" t="s">
        <v>167</v>
      </c>
      <c r="I5" s="61" t="s">
        <v>102</v>
      </c>
      <c r="J5" s="61" t="s">
        <v>36</v>
      </c>
    </row>
    <row r="6" spans="1:10" ht="153">
      <c r="A6" s="59" t="s">
        <v>186</v>
      </c>
      <c r="B6" s="5">
        <v>60000000</v>
      </c>
      <c r="C6" s="5"/>
      <c r="D6" s="16"/>
      <c r="E6" s="16">
        <v>30000000</v>
      </c>
      <c r="F6" s="73">
        <v>25504733</v>
      </c>
      <c r="G6" s="62" t="s">
        <v>204</v>
      </c>
      <c r="H6" s="60" t="s">
        <v>156</v>
      </c>
      <c r="I6" s="61" t="s">
        <v>157</v>
      </c>
      <c r="J6" s="61" t="s">
        <v>25</v>
      </c>
    </row>
    <row r="7" spans="1:10" ht="153">
      <c r="A7" s="59" t="s">
        <v>187</v>
      </c>
      <c r="B7" s="8">
        <v>113577105.80000001</v>
      </c>
      <c r="C7" s="8"/>
      <c r="D7" s="16">
        <v>7404000</v>
      </c>
      <c r="E7" s="16">
        <v>27436994</v>
      </c>
      <c r="F7" s="73">
        <v>51183980</v>
      </c>
      <c r="G7" s="73">
        <v>15708000</v>
      </c>
      <c r="H7" s="60" t="s">
        <v>156</v>
      </c>
      <c r="I7" s="61" t="s">
        <v>157</v>
      </c>
      <c r="J7" s="61" t="s">
        <v>25</v>
      </c>
    </row>
    <row r="8" spans="1:10" ht="153">
      <c r="A8" s="59" t="s">
        <v>188</v>
      </c>
      <c r="B8" s="5">
        <v>141213066</v>
      </c>
      <c r="C8" s="5"/>
      <c r="D8" s="16">
        <v>4494700</v>
      </c>
      <c r="E8" s="16">
        <v>58454204</v>
      </c>
      <c r="F8" s="73">
        <v>13000000</v>
      </c>
      <c r="G8" s="73">
        <v>28809000</v>
      </c>
      <c r="H8" s="60" t="s">
        <v>190</v>
      </c>
      <c r="I8" s="61" t="s">
        <v>191</v>
      </c>
      <c r="J8" s="61" t="s">
        <v>93</v>
      </c>
    </row>
    <row r="9" spans="1:10" ht="153">
      <c r="A9" s="59" t="s">
        <v>189</v>
      </c>
      <c r="B9" s="5">
        <v>52000000</v>
      </c>
      <c r="C9" s="5"/>
      <c r="D9" s="16">
        <v>13000000</v>
      </c>
      <c r="E9" s="16">
        <v>13000000</v>
      </c>
      <c r="F9" s="62" t="s">
        <v>204</v>
      </c>
      <c r="G9" s="62">
        <v>0</v>
      </c>
      <c r="H9" s="60" t="s">
        <v>156</v>
      </c>
      <c r="I9" s="61" t="s">
        <v>157</v>
      </c>
      <c r="J9" s="61" t="s">
        <v>25</v>
      </c>
    </row>
    <row r="10" spans="1:10" ht="178.5">
      <c r="A10" s="59" t="s">
        <v>58</v>
      </c>
      <c r="B10" s="8">
        <v>32000000</v>
      </c>
      <c r="C10" s="8"/>
      <c r="D10" s="17"/>
      <c r="E10" s="16">
        <v>32000000</v>
      </c>
      <c r="F10" s="62"/>
      <c r="G10" s="62" t="s">
        <v>204</v>
      </c>
      <c r="H10" s="60" t="s">
        <v>21</v>
      </c>
      <c r="I10" s="61" t="s">
        <v>192</v>
      </c>
      <c r="J10" s="61" t="s">
        <v>193</v>
      </c>
    </row>
    <row r="11" spans="1:10" ht="89.25">
      <c r="A11" s="59" t="s">
        <v>196</v>
      </c>
      <c r="B11" s="5">
        <v>12607600</v>
      </c>
      <c r="C11" s="5"/>
      <c r="D11" s="16">
        <v>3151900</v>
      </c>
      <c r="E11" s="16">
        <v>0</v>
      </c>
      <c r="F11" s="62">
        <v>0</v>
      </c>
      <c r="G11" s="62" t="s">
        <v>204</v>
      </c>
      <c r="H11" s="60" t="s">
        <v>167</v>
      </c>
      <c r="I11" s="61" t="s">
        <v>194</v>
      </c>
      <c r="J11" s="61" t="s">
        <v>195</v>
      </c>
    </row>
  </sheetData>
  <mergeCells count="1">
    <mergeCell ref="A1:J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31DF0-0331-49DA-8438-97CBC0C282A2}">
  <dimension ref="A1:J9"/>
  <sheetViews>
    <sheetView zoomScale="80" zoomScaleNormal="80" workbookViewId="0">
      <selection activeCell="N5" sqref="N5"/>
    </sheetView>
  </sheetViews>
  <sheetFormatPr baseColWidth="10" defaultRowHeight="14.25"/>
  <cols>
    <col min="1" max="1" width="25.5" customWidth="1"/>
    <col min="2" max="2" width="16.125" customWidth="1"/>
    <col min="3" max="3" width="15" customWidth="1"/>
    <col min="4" max="4" width="15.125" customWidth="1"/>
    <col min="5" max="5" width="15.875" customWidth="1"/>
    <col min="6" max="6" width="13.375" customWidth="1"/>
    <col min="7" max="7" width="14" customWidth="1"/>
    <col min="8" max="8" width="16.875" customWidth="1"/>
    <col min="9" max="9" width="12.625" customWidth="1"/>
    <col min="10" max="10" width="16.125" customWidth="1"/>
  </cols>
  <sheetData>
    <row r="1" spans="1:10" ht="15.75">
      <c r="A1" s="90" t="s">
        <v>45</v>
      </c>
      <c r="B1" s="90"/>
      <c r="C1" s="90"/>
      <c r="D1" s="90"/>
      <c r="E1" s="90"/>
      <c r="F1" s="90"/>
      <c r="G1" s="90"/>
      <c r="H1" s="90"/>
      <c r="I1" s="90"/>
      <c r="J1" s="90"/>
    </row>
    <row r="2" spans="1:10" ht="25.5">
      <c r="A2" s="3" t="s">
        <v>11</v>
      </c>
      <c r="B2" s="9" t="s">
        <v>16</v>
      </c>
      <c r="C2" s="9" t="s">
        <v>17</v>
      </c>
      <c r="D2" s="9" t="s">
        <v>12</v>
      </c>
      <c r="E2" s="9" t="s">
        <v>13</v>
      </c>
      <c r="F2" s="9" t="s">
        <v>14</v>
      </c>
      <c r="G2" s="9" t="s">
        <v>15</v>
      </c>
      <c r="H2" s="9" t="s">
        <v>18</v>
      </c>
      <c r="I2" s="9" t="s">
        <v>19</v>
      </c>
      <c r="J2" s="9" t="s">
        <v>20</v>
      </c>
    </row>
    <row r="3" spans="1:10" ht="102">
      <c r="A3" s="50" t="s">
        <v>197</v>
      </c>
      <c r="B3" s="5">
        <v>53049180</v>
      </c>
      <c r="C3" s="5"/>
      <c r="D3" s="16">
        <v>9018360.6000000015</v>
      </c>
      <c r="E3" s="66">
        <v>0</v>
      </c>
      <c r="F3" s="76">
        <v>0</v>
      </c>
      <c r="G3" s="62" t="s">
        <v>204</v>
      </c>
      <c r="H3" s="63" t="s">
        <v>21</v>
      </c>
      <c r="I3" s="63" t="s">
        <v>149</v>
      </c>
      <c r="J3" s="63" t="s">
        <v>150</v>
      </c>
    </row>
    <row r="4" spans="1:10" ht="76.5">
      <c r="A4" s="50" t="s">
        <v>198</v>
      </c>
      <c r="B4" s="8">
        <v>46500000</v>
      </c>
      <c r="C4" s="8"/>
      <c r="D4" s="17">
        <v>0</v>
      </c>
      <c r="E4" s="16">
        <v>5304920</v>
      </c>
      <c r="F4" s="76">
        <v>530492</v>
      </c>
      <c r="G4" s="67">
        <v>1060984</v>
      </c>
      <c r="H4" s="63" t="s">
        <v>21</v>
      </c>
      <c r="I4" s="63" t="s">
        <v>22</v>
      </c>
      <c r="J4" s="63" t="s">
        <v>148</v>
      </c>
    </row>
    <row r="5" spans="1:10" ht="204">
      <c r="A5" s="50" t="s">
        <v>199</v>
      </c>
      <c r="B5" s="5">
        <v>31795565</v>
      </c>
      <c r="C5" s="5"/>
      <c r="D5" s="16">
        <v>7600000</v>
      </c>
      <c r="E5" s="66">
        <v>0</v>
      </c>
      <c r="F5" s="76">
        <v>8062840</v>
      </c>
      <c r="G5" s="67">
        <v>8304725</v>
      </c>
      <c r="H5" s="63" t="s">
        <v>21</v>
      </c>
      <c r="I5" s="63" t="s">
        <v>106</v>
      </c>
      <c r="J5" s="63" t="s">
        <v>25</v>
      </c>
    </row>
    <row r="6" spans="1:10" ht="216.75">
      <c r="A6" s="50" t="s">
        <v>200</v>
      </c>
      <c r="B6" s="5">
        <v>41836270</v>
      </c>
      <c r="C6" s="5"/>
      <c r="D6" s="16">
        <v>10000000</v>
      </c>
      <c r="E6" s="66">
        <v>0</v>
      </c>
      <c r="F6" s="76">
        <v>10609000</v>
      </c>
      <c r="G6" s="62" t="s">
        <v>205</v>
      </c>
      <c r="H6" s="63" t="s">
        <v>156</v>
      </c>
      <c r="I6" s="63" t="s">
        <v>157</v>
      </c>
      <c r="J6" s="63" t="s">
        <v>25</v>
      </c>
    </row>
    <row r="7" spans="1:10" ht="89.25">
      <c r="A7" s="50" t="s">
        <v>201</v>
      </c>
      <c r="B7" s="8"/>
      <c r="C7" s="8"/>
      <c r="D7" s="16">
        <v>4300800</v>
      </c>
      <c r="E7" s="66">
        <v>0</v>
      </c>
      <c r="F7" s="76">
        <v>0</v>
      </c>
      <c r="G7" s="62" t="s">
        <v>204</v>
      </c>
      <c r="H7" s="63" t="s">
        <v>160</v>
      </c>
      <c r="I7" s="63" t="s">
        <v>161</v>
      </c>
      <c r="J7" s="63" t="s">
        <v>93</v>
      </c>
    </row>
    <row r="8" spans="1:10" ht="89.25">
      <c r="A8" s="50" t="s">
        <v>202</v>
      </c>
      <c r="B8" s="5">
        <v>40000000</v>
      </c>
      <c r="C8" s="5"/>
      <c r="D8" s="16">
        <v>9607500</v>
      </c>
      <c r="E8" s="16">
        <v>10534734.890000001</v>
      </c>
      <c r="F8" s="76">
        <v>10423966</v>
      </c>
      <c r="G8" s="62" t="s">
        <v>204</v>
      </c>
      <c r="H8" s="63" t="s">
        <v>160</v>
      </c>
      <c r="I8" s="63" t="s">
        <v>161</v>
      </c>
      <c r="J8" s="63" t="s">
        <v>93</v>
      </c>
    </row>
    <row r="9" spans="1:10" ht="216.75">
      <c r="A9" s="50" t="s">
        <v>203</v>
      </c>
      <c r="B9" s="5">
        <v>198264437</v>
      </c>
      <c r="C9" s="5"/>
      <c r="D9" s="16">
        <v>14850000</v>
      </c>
      <c r="E9" s="16">
        <v>58128600</v>
      </c>
      <c r="F9" s="76">
        <v>54899233</v>
      </c>
      <c r="G9" s="67">
        <v>31512000</v>
      </c>
      <c r="H9" s="63" t="s">
        <v>156</v>
      </c>
      <c r="I9" s="63" t="s">
        <v>157</v>
      </c>
      <c r="J9" s="63" t="s">
        <v>25</v>
      </c>
    </row>
  </sheetData>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Palenquera</vt:lpstr>
      <vt:lpstr>Negras, Afrocolombianas</vt:lpstr>
      <vt:lpstr>Pueblos Indígenas</vt:lpstr>
      <vt:lpstr>Pueblo Rrom o Gitano</vt:lpstr>
      <vt:lpstr>Comunidad Raizal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Felipe Rodriguez Maury</dc:creator>
  <cp:lastModifiedBy>MARIA EMILSEN PIRATOVA FUQUENE</cp:lastModifiedBy>
  <dcterms:created xsi:type="dcterms:W3CDTF">2025-05-20T14:54:48Z</dcterms:created>
  <dcterms:modified xsi:type="dcterms:W3CDTF">2025-05-29T00:37:36Z</dcterms:modified>
</cp:coreProperties>
</file>